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0409  26-28 (2)" sheetId="80" r:id="rId1"/>
    <sheet name="krtutyun fin26-28  (2)" sheetId="79" r:id="rId2"/>
    <sheet name="hasvark26v (2)" sheetId="78" r:id="rId3"/>
    <sheet name="toshak  (26-28) (3)" sheetId="82" r:id="rId4"/>
  </sheets>
  <calcPr calcId="145621"/>
</workbook>
</file>

<file path=xl/calcChain.xml><?xml version="1.0" encoding="utf-8"?>
<calcChain xmlns="http://schemas.openxmlformats.org/spreadsheetml/2006/main">
  <c r="J28" i="82" l="1"/>
  <c r="I28" i="82"/>
  <c r="H28" i="82"/>
  <c r="G28" i="82"/>
  <c r="D28" i="82"/>
  <c r="G32" i="79"/>
  <c r="G17" i="79"/>
  <c r="G12" i="79"/>
  <c r="G11" i="79" s="1"/>
  <c r="J34" i="80"/>
  <c r="I34" i="80"/>
  <c r="G34" i="80"/>
  <c r="G29" i="80"/>
  <c r="C34" i="80"/>
  <c r="H34" i="80"/>
  <c r="D34" i="80"/>
  <c r="D29" i="80"/>
  <c r="H55" i="79"/>
  <c r="G55" i="79"/>
  <c r="F55" i="79"/>
  <c r="E55" i="79"/>
  <c r="D55" i="79"/>
  <c r="C55" i="79"/>
  <c r="H51" i="79"/>
  <c r="G51" i="79"/>
  <c r="F51" i="79"/>
  <c r="E51" i="79"/>
  <c r="D51" i="79"/>
  <c r="C51" i="79"/>
  <c r="J32" i="79"/>
  <c r="I32" i="79"/>
  <c r="I17" i="79" s="1"/>
  <c r="I12" i="79" s="1"/>
  <c r="I11" i="79" s="1"/>
  <c r="H32" i="79"/>
  <c r="H17" i="79" s="1"/>
  <c r="H12" i="79" s="1"/>
  <c r="H11" i="79" s="1"/>
  <c r="F32" i="79"/>
  <c r="F17" i="79" s="1"/>
  <c r="F12" i="79" s="1"/>
  <c r="F11" i="79" s="1"/>
  <c r="E32" i="79"/>
  <c r="E17" i="79" s="1"/>
  <c r="E12" i="79" s="1"/>
  <c r="E11" i="79" s="1"/>
  <c r="D32" i="79"/>
  <c r="D17" i="79" s="1"/>
  <c r="D12" i="79" s="1"/>
  <c r="D11" i="79" s="1"/>
  <c r="F18" i="79"/>
  <c r="E18" i="79"/>
  <c r="C18" i="79"/>
  <c r="C17" i="79" s="1"/>
  <c r="C12" i="79" s="1"/>
  <c r="C11" i="79" s="1"/>
  <c r="J17" i="79"/>
  <c r="J12" i="79" s="1"/>
  <c r="J11" i="79" s="1"/>
  <c r="O18" i="78"/>
  <c r="O19" i="78" s="1"/>
  <c r="L14" i="78"/>
  <c r="H14" i="78"/>
  <c r="O14" i="78" s="1"/>
  <c r="O15" i="78" s="1"/>
  <c r="F14" i="78"/>
  <c r="K10" i="78"/>
  <c r="J10" i="78"/>
  <c r="C10" i="78"/>
  <c r="B10" i="78"/>
  <c r="N9" i="78"/>
  <c r="M9" i="78"/>
  <c r="L9" i="78"/>
  <c r="L10" i="78" s="1"/>
  <c r="K9" i="78"/>
  <c r="H9" i="78"/>
  <c r="F9" i="78"/>
  <c r="N8" i="78"/>
  <c r="M8" i="78"/>
  <c r="O8" i="78" s="1"/>
  <c r="K8" i="78"/>
  <c r="J8" i="78"/>
  <c r="H8" i="78"/>
  <c r="F8" i="78"/>
  <c r="N7" i="78"/>
  <c r="N10" i="78" s="1"/>
  <c r="K7" i="78"/>
  <c r="J7" i="78"/>
  <c r="H7" i="78"/>
  <c r="F7" i="78"/>
  <c r="M7" i="78" s="1"/>
  <c r="O9" i="78" l="1"/>
  <c r="F10" i="78"/>
  <c r="M10" i="78"/>
  <c r="O7" i="78"/>
  <c r="O10" i="78" s="1"/>
  <c r="O20" i="78" s="1"/>
  <c r="O21" i="78" l="1"/>
  <c r="O22" i="78" s="1"/>
</calcChain>
</file>

<file path=xl/sharedStrings.xml><?xml version="1.0" encoding="utf-8"?>
<sst xmlns="http://schemas.openxmlformats.org/spreadsheetml/2006/main" count="365" uniqueCount="207">
  <si>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</si>
  <si>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</si>
  <si>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</si>
  <si>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</si>
  <si>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</si>
  <si>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Դաս</t>
  </si>
  <si>
    <t>Լրացուցիչ կրթություն</t>
  </si>
  <si>
    <t>փոփոխություններ բազային բյուջեում*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</si>
  <si>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</si>
  <si>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</si>
  <si>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</si>
  <si>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</si>
  <si>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</si>
  <si>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</si>
  <si>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</si>
  <si>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</si>
  <si>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</si>
  <si>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</si>
  <si>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</si>
  <si>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</si>
  <si>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</si>
  <si>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11</t>
  </si>
  <si>
    <t xml:space="preserve">Պետական կազմակերպությունների թիվը  </t>
  </si>
  <si>
    <t>պետական կազմակերպ.</t>
  </si>
  <si>
    <t>ունկնդիր</t>
  </si>
  <si>
    <t>խումբ</t>
  </si>
  <si>
    <t>Մեկ խմբին ընկնող ժամերի թիվը</t>
  </si>
  <si>
    <t>ժամ</t>
  </si>
  <si>
    <t>Մեկ ժամի արժեքը</t>
  </si>
  <si>
    <t>դրամ</t>
  </si>
  <si>
    <t>ժամավճարի ֆոնդը</t>
  </si>
  <si>
    <t>հազ. դրամ</t>
  </si>
  <si>
    <t>հազ.   դրամ</t>
  </si>
  <si>
    <t>Աշխատողների աշխատավարձեր և հավելավճարներ</t>
  </si>
  <si>
    <t>Կատարող`</t>
  </si>
  <si>
    <t xml:space="preserve">                 </t>
  </si>
  <si>
    <t xml:space="preserve">                     </t>
  </si>
  <si>
    <t>/ անուն, ազգանուն, հեռախոս/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</si>
  <si>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</si>
  <si>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</si>
  <si>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</si>
  <si>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</si>
  <si>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 xml:space="preserve"> Ծրագիր</t>
  </si>
  <si>
    <t>Դրամաշնորհներ, այլ տրանսֆերտային վճարներ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</si>
  <si>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</si>
  <si>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</si>
  <si>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</si>
  <si>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</si>
  <si>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>Բ. ԸՆԴԱՄԵՆԸ ԾԱԽՍԵՐ (I+II+III)</t>
  </si>
  <si>
    <t>I. ԸՆԹԱՑԻԿ ԾԱԽՍԵՐ</t>
  </si>
  <si>
    <t>Կրթական, մշակութային և սպորտային նպաստներ բյուջեից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</si>
  <si>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</si>
  <si>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</si>
  <si>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</si>
  <si>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</si>
  <si>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</si>
  <si>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</si>
  <si>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</si>
  <si>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</si>
  <si>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</si>
  <si>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</si>
  <si>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</si>
  <si>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</si>
  <si>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</si>
  <si>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</si>
  <si>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</si>
  <si>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</si>
  <si>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</si>
  <si>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</si>
  <si>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</si>
  <si>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</si>
  <si>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</si>
  <si>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</si>
  <si>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</si>
  <si>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</si>
  <si>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</si>
  <si>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</si>
  <si>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</si>
  <si>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</si>
  <si>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</si>
  <si>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</si>
  <si>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</si>
  <si>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</si>
  <si>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</si>
  <si>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</si>
  <si>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</si>
  <si>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</si>
  <si>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</si>
  <si>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</si>
  <si>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</si>
  <si>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</si>
  <si>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</si>
  <si>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</si>
  <si>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</si>
  <si>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ՀՀ  քննչական կոմիտե</t>
  </si>
  <si>
    <t>ՀՀ քննչական կոմիտե</t>
  </si>
  <si>
    <t>Կրթաթոշակ</t>
  </si>
  <si>
    <t>Մամիկոնյանց 46/5</t>
  </si>
  <si>
    <t>Հատուկ ուսուցման մեկ ժամի արժեքը</t>
  </si>
  <si>
    <t>Ունկնդիրների  միջին տարեկան թիվը այդ թվում</t>
  </si>
  <si>
    <t>հատուկ ուսուցման քննիչների թիվը</t>
  </si>
  <si>
    <t>խմբերի միջին տարեկան թիվը այդ թվում</t>
  </si>
  <si>
    <t>հատուկ ուսուցման</t>
  </si>
  <si>
    <t>ժամերի քանակը այդ թվում</t>
  </si>
  <si>
    <t>Գնահատող հանձնա ժողովի վարձատրություն</t>
  </si>
  <si>
    <t xml:space="preserve">Պետական ծառայողների խմբերի միջին տարեկան թիվը   </t>
  </si>
  <si>
    <t>հատ</t>
  </si>
  <si>
    <t>Քննիչների թեկնածուների ցուցակում ընդգրկված անձանց ուսուցման գնահատման հանձնաժողովի վարձատրության ֆոնդը</t>
  </si>
  <si>
    <t>Քննիչների թեքնածուների ցուցակում ընդգրկված անձանց քննությունների քանակը</t>
  </si>
  <si>
    <t>Գնահատող հանձնաժողովի անդամների թիվը քննիչների թեկնածուների ցուցակում ընդգրկված անձանց ուսուցման</t>
  </si>
  <si>
    <t>Գնահատող հանձնաժողովի անդամների թիվը պետական ծառայողների վերապատրաստման</t>
  </si>
  <si>
    <t>Պետական ծառայողների վերապատրաստման գնահատման հանձնաժողովի վարձատրության ֆոնդը</t>
  </si>
  <si>
    <t xml:space="preserve">քննիչների թեկնածուների ցուցակում ընդգրկված անձանց ուսուցման խմբերի միջին տարեկան թիվը   </t>
  </si>
  <si>
    <t>անդամ</t>
  </si>
  <si>
    <t>Լրացնել ըստ տնտեսագիտական դասակարգման հոդվածների հաշվարկման համար հիմք հանդիսացող գործոնների</t>
  </si>
  <si>
    <t>(քանակ, գին և այլն) իրավական կամ այլ հիմնավորումները</t>
  </si>
  <si>
    <t>Սուսաննա Վարդանյան  011880105</t>
  </si>
  <si>
    <t>ՏԵՂԵԿԱՆՔ II</t>
  </si>
  <si>
    <t xml:space="preserve">     պետական կազմակերպություններին հաշվարկված կրթաթոշակների վերաբերյալ </t>
  </si>
  <si>
    <t>Կրթաթոշակ  ստացող ուսանողների   միջին  տարեկան թիվը, այդ թվում</t>
  </si>
  <si>
    <t>ուսանող</t>
  </si>
  <si>
    <t>սովորական կրթաթոշակ ստացողներ</t>
  </si>
  <si>
    <t>,,գերազանց,, գնահատականներ ունեցող ուսանողներ</t>
  </si>
  <si>
    <t>ավարտական կուրսերի ուսանողներ,առանց գերազանցիկների</t>
  </si>
  <si>
    <t xml:space="preserve">ավարտական կուրսերի ,,գերազանց,, գնահատականներ ունեցող ուսանողներ </t>
  </si>
  <si>
    <t>մագիստրոսներ</t>
  </si>
  <si>
    <t>մագիստրոս</t>
  </si>
  <si>
    <t>ասպիրանտներ</t>
  </si>
  <si>
    <t>ասպիրանտ</t>
  </si>
  <si>
    <t>ինտերնատորներ</t>
  </si>
  <si>
    <t>ինտերնատոր</t>
  </si>
  <si>
    <t>օրդինատորներ</t>
  </si>
  <si>
    <t>օրդինատոր</t>
  </si>
  <si>
    <t>Կրթաթոշակի  մեկ  ամսվա   չափը, այդ թվում</t>
  </si>
  <si>
    <t xml:space="preserve">դրամ </t>
  </si>
  <si>
    <t>Քննիչի թեկնածուների</t>
  </si>
  <si>
    <t>թեկնածու</t>
  </si>
  <si>
    <t>ուսանողներ</t>
  </si>
  <si>
    <t xml:space="preserve"> Պետական կազմակերպության անվանումը ՀՀ քննչական կոմիտե</t>
  </si>
  <si>
    <t>Պետական ծառայողների քննությունների քանակը մեկ խմբի համար</t>
  </si>
  <si>
    <t>Վերապատրաստվողների նախնական հաշվարկ</t>
  </si>
  <si>
    <t>Անվանում</t>
  </si>
  <si>
    <t>թվաքանակը</t>
  </si>
  <si>
    <r>
      <t>խմբերի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թիվը</t>
    </r>
  </si>
  <si>
    <r>
      <t>մեկ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խմբին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ընկնող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ժամերի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թիվը</t>
    </r>
  </si>
  <si>
    <t>Օրերի թիվը</t>
  </si>
  <si>
    <r>
      <t>ժամերի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թիվը</t>
    </r>
  </si>
  <si>
    <t>Ժամավարձ</t>
  </si>
  <si>
    <r>
      <t>Գրենական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և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այլն</t>
    </r>
    <r>
      <rPr>
        <sz val="10"/>
        <color indexed="8"/>
        <rFont val="Arial Armenian"/>
        <family val="2"/>
      </rPr>
      <t xml:space="preserve"> 1 </t>
    </r>
    <r>
      <rPr>
        <sz val="10"/>
        <color indexed="8"/>
        <rFont val="Sylfaen"/>
        <family val="1"/>
        <charset val="204"/>
      </rPr>
      <t>հոգու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հաշ</t>
    </r>
    <r>
      <rPr>
        <sz val="10"/>
        <color indexed="8"/>
        <rFont val="Arial Armenian"/>
        <family val="2"/>
      </rPr>
      <t>. 8=4:1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x150</t>
    </r>
    <r>
      <rPr>
        <sz val="10"/>
        <color indexed="8"/>
        <rFont val="Sylfaen"/>
        <family val="1"/>
        <charset val="204"/>
      </rPr>
      <t>դ</t>
    </r>
  </si>
  <si>
    <r>
      <t>մարզերից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վերապատրաստվողներ</t>
    </r>
  </si>
  <si>
    <t>Սնունդ</t>
  </si>
  <si>
    <t>Ճանապարհածախս</t>
  </si>
  <si>
    <t>Վկայականներ</t>
  </si>
  <si>
    <r>
      <t>Ընդհանուր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ժամավարձ</t>
    </r>
    <r>
      <rPr>
        <sz val="10"/>
        <color indexed="8"/>
        <rFont val="Arial Armenian"/>
        <family val="2"/>
      </rPr>
      <t xml:space="preserve"> 13=6x7</t>
    </r>
  </si>
  <si>
    <r>
      <t>Գրենական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և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այլն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ընդամենը</t>
    </r>
    <r>
      <rPr>
        <sz val="10"/>
        <color indexed="8"/>
        <rFont val="Arial Armenian"/>
        <family val="2"/>
      </rPr>
      <t xml:space="preserve"> 14=2x8</t>
    </r>
  </si>
  <si>
    <t>Ընդամենը</t>
  </si>
  <si>
    <r>
      <t>Պետական</t>
    </r>
    <r>
      <rPr>
        <sz val="9"/>
        <color indexed="8"/>
        <rFont val="Arial Armenian"/>
        <family val="2"/>
      </rPr>
      <t xml:space="preserve"> </t>
    </r>
    <r>
      <rPr>
        <sz val="9"/>
        <color indexed="8"/>
        <rFont val="Sylfaen"/>
        <family val="1"/>
        <charset val="204"/>
      </rPr>
      <t>ծառայողներ</t>
    </r>
  </si>
  <si>
    <r>
      <t>թեկնածությունների</t>
    </r>
    <r>
      <rPr>
        <sz val="9"/>
        <color indexed="8"/>
        <rFont val="Arial Armenian"/>
        <family val="2"/>
      </rPr>
      <t xml:space="preserve"> </t>
    </r>
    <r>
      <rPr>
        <sz val="9"/>
        <color indexed="8"/>
        <rFont val="Sylfaen"/>
        <family val="1"/>
        <charset val="204"/>
      </rPr>
      <t>ցուցակում</t>
    </r>
    <r>
      <rPr>
        <sz val="9"/>
        <color indexed="8"/>
        <rFont val="Arial Armenian"/>
        <family val="2"/>
      </rPr>
      <t xml:space="preserve"> </t>
    </r>
    <r>
      <rPr>
        <sz val="9"/>
        <color indexed="8"/>
        <rFont val="Sylfaen"/>
        <family val="1"/>
        <charset val="204"/>
      </rPr>
      <t>ընդգրկված</t>
    </r>
    <r>
      <rPr>
        <sz val="9"/>
        <color indexed="8"/>
        <rFont val="Arial Armenian"/>
        <family val="2"/>
      </rPr>
      <t xml:space="preserve"> </t>
    </r>
    <r>
      <rPr>
        <sz val="9"/>
        <color indexed="8"/>
        <rFont val="Sylfaen"/>
        <family val="1"/>
        <charset val="204"/>
      </rPr>
      <t>անձանց</t>
    </r>
    <r>
      <rPr>
        <sz val="9"/>
        <color indexed="8"/>
        <rFont val="Arial Armenian"/>
        <family val="2"/>
      </rPr>
      <t xml:space="preserve"> </t>
    </r>
    <r>
      <rPr>
        <sz val="9"/>
        <color indexed="8"/>
        <rFont val="Sylfaen"/>
        <family val="1"/>
        <charset val="204"/>
      </rPr>
      <t>ուսուցում</t>
    </r>
  </si>
  <si>
    <t>ԸՆԴԱՄԵՆԸ</t>
  </si>
  <si>
    <t>Գնահատման հանձնաժողովի անդամների վարձատրության չափը</t>
  </si>
  <si>
    <t>քանակը գնահատող հանձնաժողովի անդամների</t>
  </si>
  <si>
    <t>ունկնդիրների թիվը մեկ խմբի համար</t>
  </si>
  <si>
    <t>քննությունների քանակը</t>
  </si>
  <si>
    <t>միավորի գումարը մեկ խմբի համար</t>
  </si>
  <si>
    <t>ԱԱՀ</t>
  </si>
  <si>
    <t>Ամբողջը</t>
  </si>
  <si>
    <t xml:space="preserve"> Էներգետիկ և կոմունալ ծառայությունների, գրենական պիտույքների կենցաղային նյութերի        վճարներ,այդ թվում</t>
  </si>
  <si>
    <t xml:space="preserve"> Էներգետիկ և կոմունալ ծառայությունների, գրենական պիտույքների կենցաղային նյութերի        վճարներ</t>
  </si>
  <si>
    <t>քննիչներ</t>
  </si>
  <si>
    <t xml:space="preserve"> քննչական ծառայողների լրացուցիչ վերապատրաստում </t>
  </si>
  <si>
    <r>
      <t>թեկնածությունների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ցուցակում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ընդգրկված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անձանց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ուսուցում</t>
    </r>
  </si>
  <si>
    <t>Սյուն 9</t>
  </si>
  <si>
    <t>«Հայաստանի Հանրապետության քննչական կոմիտեի մասին» Հայաստանի Հանրապետության օրենքի 36-րդհոդվածի 1-ին  մասի համաձայն՝ Հայաստանի Հանրապետության քննչական կոմիտեի (այսուհետ՝ Կոմիտե)  բոլոր ծառայողները (բացառությամբ Կոմիտեի նախագահի և նրա տեղակալների), ոչ պակաս քան երկու տարին մեկ անգամ պարտավոր են անցնել վերապատրաստում:</t>
  </si>
  <si>
    <t>Նույն օրենքի 35-րդ հոդվածի 14-րդ մասի 3-րդ կետի համաձայն՝  Կոմիտեի որակավորման հանձնաժողովը ատեստավորման արդյունքների հիման վրա կարող է ընդունել «համապատասխանում է զբաղեցրած պաշտոնին՝ լրացուցիչ վերապատրաստում անցնելու պայմանով» որոշումը:</t>
  </si>
  <si>
    <t>Հիմք ընդունելով պետական ծառայողների հաստիքների քանակը և պարտադիր վերապատրաստվելու օրենքով նախատեսված հաճախականությունը, հաշվետու ժամանակահատվածում յուրաքանչյուր տարի վերապատրասման է ենթակա 70-80 պետական ծառայող՝ առկա կամ հեռակա կամ երկուսը համատեղ ուսուցմանձևով, 32 ակադեմիական ժամ տևողությամբ:</t>
  </si>
  <si>
    <r>
      <t>1.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GHEA Grapalat"/>
        <family val="3"/>
      </rPr>
      <t>Քննչական ծառայողների վերապատրաստման ծրագիր.</t>
    </r>
  </si>
  <si>
    <r>
      <t>2.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GHEA Grapalat"/>
        <family val="3"/>
      </rPr>
      <t>Քննչական ծառայողների լրացուցիչ վերապատրաստման ծրագիր.</t>
    </r>
  </si>
  <si>
    <r>
      <t>Հիմք ընդունելով «Քննչական կոմիտեի մասին» ՀՀ օրենքի 35-րդ հոդվածի 14-րդ մասի 3-րդ կետը, ՀՀ ՔԿ որակավորման հանձնաժողովը ատեստավորման արդյունքների հիման վրա կարող է ընդունել</t>
    </r>
    <r>
      <rPr>
        <sz val="8"/>
        <color rgb="FF000000"/>
        <rFont val="GHEA Grapalat"/>
        <family val="3"/>
      </rPr>
      <t xml:space="preserve"> «համապատասխանում է զբաղեցրած պաշտոնին՝ լրացուցիչ վերապատրաստում անցնելու պայմանով» որոշումը: Կանխատեսվում է, որ յուրաքանչյուր տարի լրացուցիչ վերապատրաստման կարիք կունենա 40-55 քննչական ծառայող: Համապատասխան ուսումնառություն նախատեսվում է անցկացնել 50 ակադեմյական ժամ տևողությամբ առկա կամ հեռակա կամ երկուսը համատեղ ուսուցման ձևով:</t>
    </r>
  </si>
  <si>
    <r>
      <t>3.</t>
    </r>
    <r>
      <rPr>
        <sz val="8"/>
        <color rgb="FF000000"/>
        <rFont val="Times New Roman"/>
        <family val="1"/>
      </rPr>
      <t xml:space="preserve">     </t>
    </r>
    <r>
      <rPr>
        <sz val="8"/>
        <color rgb="FF000000"/>
        <rFont val="GHEA Grapalat"/>
        <family val="3"/>
      </rPr>
      <t>Քաղաքացիական ծառայողների վերապատրաստման ծրագիր.</t>
    </r>
  </si>
  <si>
    <r>
      <t>4.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GHEA Grapalat"/>
        <family val="3"/>
      </rPr>
      <t>Քննչական ծառայողների թեկնածուների վերապատրաստման ծրագիր.</t>
    </r>
  </si>
  <si>
    <r>
      <t xml:space="preserve">Հիմք ընդունելով «Քննչական կոմիտեի մասին» ՀՀ օրենքի 18-րդ հոդվածի 9-րդ մասը, </t>
    </r>
    <r>
      <rPr>
        <sz val="8"/>
        <color rgb="FF000000"/>
        <rFont val="GHEA Grapalat"/>
        <family val="3"/>
      </rPr>
      <t>քննչական</t>
    </r>
    <r>
      <rPr>
        <sz val="8"/>
        <color rgb="FF000000"/>
        <rFont val="Times Armenian"/>
        <family val="1"/>
      </rPr>
      <t> </t>
    </r>
    <r>
      <rPr>
        <sz val="8"/>
        <color rgb="FF000000"/>
        <rFont val="GHEA Grapalat"/>
        <family val="3"/>
      </rPr>
      <t>կոմիտեի ծառայողների թեկնածությունների ցուցակում ընդգրկված անձինք արդարադատության ակադեմիայում ուսումնառության ծրագիր են անցնում և հանձնում որակավորման քննություն: Կանխատեսվում է, որ յուրաքանչյուր տարի մասնագիտական վերապատրաստման կարիք կունենա 50-65 թեկնածու: Համապատասխան ուսումնառությունը նախատեսվում է անցկացնել 150 ակադեմյական ժամ տևողությամբ առկա կամ հեռակա կամ երկուսը համատեղ ուսուցման ձևով գումարած երեք ամիս փորձաշրջան:</t>
    </r>
  </si>
  <si>
    <t xml:space="preserve">«Արդարադատության ակադեմիայի մասին» Հայաստանի Հանրապետույան օրենքի 26-րդ հոդվածի՝ 2.1-ին, 5.1-ին, 7.1-ին և 9.1-ինմասերով նախատեսված ձևավորվում են գնահատման և բողոքարկման  հանձնաժողովներ: Ֆինանսավորումը կատարվում է Սույն օրենքի 3-րդ հոդվածի 3-րդ կետի և 26-րդ հոդվածի 16-րդ կետի համապատասխան: Գնահատման և բողոքարկման հանձնաժողովի անդամների վարձատրությունը կատարվում է Արդարադատության ակադեմիայի կառավարման խորհրդի 2014թ-ի ապրիլի 18-ի թիվ 10-Լ որոշման կարգով: </t>
  </si>
  <si>
    <t>Գնահատող հանձնաժողովի անդամի վարձատրության չափը /6-22ունկնդրի պարագայում 24000դրամ, իսկ 23 և ավել ունկնդիրների պարագայում 36000/</t>
  </si>
  <si>
    <t>Հատուկ ուսուցում</t>
  </si>
  <si>
    <r>
      <t>խմբերի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թիվը</t>
    </r>
  </si>
  <si>
    <r>
      <t>մեկ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խմբին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ընկնող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ժամերի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թիվը</t>
    </r>
  </si>
  <si>
    <r>
      <t>ժամերի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Sylfaen"/>
        <family val="1"/>
      </rPr>
      <t>թիվը</t>
    </r>
  </si>
  <si>
    <t>Մեկ ժամվա արժեքը</t>
  </si>
  <si>
    <t>Ընդամենը հատուկ ուսուցման արժեքը</t>
  </si>
  <si>
    <r>
      <t>մարզերից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վերապատրաստվողներ</t>
    </r>
  </si>
  <si>
    <t>ՈՒղևորափոխադրմանուղղության արժեքը</t>
  </si>
  <si>
    <t>Ընդամենը ուղևորափոխադրման ծախսեր</t>
  </si>
  <si>
    <t>Քննիչների հատուկ ուսուցում</t>
  </si>
  <si>
    <t>Սյուն 10</t>
  </si>
  <si>
    <t>Սյուն10</t>
  </si>
  <si>
    <t>2024թ.</t>
  </si>
  <si>
    <t>2025թ.</t>
  </si>
  <si>
    <t>2026թ.</t>
  </si>
  <si>
    <t xml:space="preserve">Հիմք ընդունելով քննիչների հաստիքների քանակը և պարտադիր վերապատրաստվելու օրենքով նախատեսված հաճախականությունը, հաշվետու ժամանակահատվածում յուրաքանչյուր տարի վերապատրասման է ենթակա 400-470 քննչական ծառայող՝ առկա կամ հեռակա կամ երկուսը համատեղ ուսուցման ձևով, 30 ակադեմիական ժամ տևողությամբ: </t>
  </si>
  <si>
    <t>2018թ-ի հունվարի 17-ին ընդունված «Արդարադատության ակադեմիայի մասին» Հայաստանի Հանրապետույան օրենքում փոփոխություն կատարելու մասին» ՀՕ-83-ն ՀՀ օրենքի (այսուհետ՝ Օրենք) կիրարկման հետ կապված, որով «Արդարադատության ակադեմիայի մասին» ՀՀ օրենքի 14-րդ հոդվածի 2-րդ մասում կատարված փոփոխությամբ ակադեմիայում կրթաթոշակ ստացող ունկնդիրների կազմում ավելացել են քննիչների թեկնածությունների ցուցակում ընդգրկված անձինք, ընդ որում Օրենքով կրթաթոշակի չափ է սահմանվել ընդհանուր իրավասության դատարանի նիստերի քարտուղարի վարձատրության չափը 111115դրամ:</t>
  </si>
  <si>
    <t>Նկատի ունենալով, Արդարադատության ակադեմիայում ուսումնառություն անցած/անցնող՝ ՀՀ քննչական կոմիտեի ծառայողների թեկնածուների ցուցակում ընդգրկված ավարտածների/թեկնածուների թիվը, քրեական գործերով առկա ծանրաբեռնվածության ցուցանիշները, ինչպես նաև թափուր հաստիքների թիվը, կադրերի հոսունությունը, ուսումնառության տևողությունը և նշանակումների անհամապատասխանությունը՝ հիշյալ հոդվածում կատարվեցին փոփոխություններ (09.06.22թ. ՀՕ-242-Ն օրենք), որի արդյունքում ՀՀ քննչական կոմիտեում քննիչի պաշտոն զբաղեցնելու համար ծառայողների թեկնածությունների ցուցակում ընդգրկվելուն հավակնող անձինք այլևս ունեն «Արդարադատության ակադեմիայի մասին» օրենքով ամրագրված երաշխիք՝ ավելի կարճ ժամկետ, այդ թվում` մեկ ամիս փորձաշրջան անցնելու համար:</t>
  </si>
  <si>
    <t>2027թ.</t>
  </si>
  <si>
    <r>
      <t xml:space="preserve">Հիմք ընդունելով «Քննչական կոմիտեի մասին» ՀՀ օրենքի 18-րդ հոդվածի 9-րդ մասը, </t>
    </r>
    <r>
      <rPr>
        <sz val="8"/>
        <color rgb="FF000000"/>
        <rFont val="GHEA Grapalat"/>
        <family val="3"/>
      </rPr>
      <t>քննչական</t>
    </r>
    <r>
      <rPr>
        <sz val="8"/>
        <color rgb="FF000000"/>
        <rFont val="Times Armenian"/>
        <family val="1"/>
      </rPr>
      <t> </t>
    </r>
    <r>
      <rPr>
        <sz val="8"/>
        <color rgb="FF000000"/>
        <rFont val="GHEA Grapalat"/>
        <family val="3"/>
      </rPr>
      <t>կոմիտեի ծառայողների թեկնածությունների ցուցակում ընդգրկված անձինք արդարադատության ակադեմիայում ուսումնառության ծրագիր են անցնում և հանձնում որակավորման քննություն: Կանխատեսվում է, որ յուրաքանչյուր տարի մասնագիտական վերապատրաստման կարիք կունենա 100-130 թեկնածու: Համապատասխան ուսումնառությունը նախատեսվում է անցկացնել 134 ակադեմյական ժամ տևողությամբ առկա կամ հեռակա կամ երկուսը համատեղ ուսուցման ձևով գումարած երեք ամիս փորձաշրջան:</t>
    </r>
  </si>
  <si>
    <r>
      <t>Հիմք ընդունելով «Քննչական կոմիտեի մասին» ՀՀ օրենքի 35-րդ հոդվածի 14-րդ մասի 3-րդ կետը, ՀՀ ՔԿ որակավորման հանձնաժողովը ատեստավորման արդյունքների հիման վրա կարող է ընդունել</t>
    </r>
    <r>
      <rPr>
        <sz val="8"/>
        <color rgb="FF000000"/>
        <rFont val="GHEA Grapalat"/>
        <family val="3"/>
      </rPr>
      <t xml:space="preserve"> «համապատասխանում է զբաղեցրած պաշտոնին՝ լրացուցիչ վերապատրաստում անցնելու պայմանով» որոշումը: Կանխատեսվում է, որ յուրաքանչյուր տարի լրացուցիչ վերապատրաստման կարիք կունենա50-65 քննչական ծառայող: Համապատասխան ուսումնառություն նախատեսվում է անցկացնել 50 ակադեմյական ժամ տևողությամբ առկա կամ հեռակա կամ երկուսը համատեղ ուսուցման ձևով:</t>
    </r>
  </si>
  <si>
    <t>2024թ. փաստացի</t>
  </si>
  <si>
    <t xml:space="preserve"> 2025թ.</t>
  </si>
  <si>
    <t>2028թ.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</si>
</sst>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i/>
      <sz val="10"/>
      <name val="GHEA Grapalat"/>
      <family val="3"/>
    </font>
    <font>
      <b/>
      <sz val="9"/>
      <name val="GHEA Grapalat"/>
      <family val="3"/>
    </font>
    <font>
      <b/>
      <sz val="9"/>
      <color theme="1"/>
      <name val="GHEA Grapalat"/>
      <family val="3"/>
    </font>
    <font>
      <sz val="10"/>
      <color rgb="FF000000"/>
      <name val="Sylfaen"/>
      <family val="1"/>
      <charset val="204"/>
    </font>
    <font>
      <sz val="10"/>
      <color indexed="8"/>
      <name val="Arial Armenian"/>
      <family val="2"/>
    </font>
    <font>
      <sz val="10"/>
      <color indexed="8"/>
      <name val="Sylfaen"/>
      <family val="1"/>
      <charset val="204"/>
    </font>
    <font>
      <sz val="10"/>
      <color rgb="FF000000"/>
      <name val="Arial Armenian"/>
      <family val="2"/>
    </font>
    <font>
      <sz val="9"/>
      <color rgb="FF000000"/>
      <name val="Sylfaen"/>
      <family val="1"/>
      <charset val="204"/>
    </font>
    <font>
      <sz val="9"/>
      <color indexed="8"/>
      <name val="Arial Armenian"/>
      <family val="2"/>
    </font>
    <font>
      <sz val="9"/>
      <color indexed="8"/>
      <name val="Sylfaen"/>
      <family val="1"/>
      <charset val="204"/>
    </font>
    <font>
      <sz val="9"/>
      <color rgb="FF000000"/>
      <name val="Arial Armenian"/>
      <family val="2"/>
    </font>
    <font>
      <sz val="9"/>
      <color rgb="FF000000"/>
      <name val="Arial LatArm"/>
      <family val="2"/>
    </font>
    <font>
      <sz val="10"/>
      <color rgb="FF000000"/>
      <name val="Arial LatArm"/>
      <family val="2"/>
    </font>
    <font>
      <sz val="11"/>
      <color rgb="FFFF0000"/>
      <name val="Calibri"/>
      <family val="2"/>
      <charset val="204"/>
      <scheme val="minor"/>
    </font>
    <font>
      <b/>
      <sz val="9"/>
      <color rgb="FF000000"/>
      <name val="Sylfaen"/>
      <family val="1"/>
      <charset val="204"/>
    </font>
    <font>
      <b/>
      <sz val="9"/>
      <color rgb="FF000000"/>
      <name val="Arial Armenian"/>
      <family val="2"/>
    </font>
    <font>
      <sz val="9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name val="Arial Armenian"/>
      <family val="2"/>
    </font>
    <font>
      <sz val="10"/>
      <name val="Arial LatArm"/>
      <family val="2"/>
    </font>
    <font>
      <sz val="9"/>
      <name val="Sylfaen"/>
      <family val="1"/>
      <charset val="204"/>
    </font>
    <font>
      <sz val="8"/>
      <color theme="1"/>
      <name val="GHEA Grapalat"/>
      <family val="3"/>
    </font>
    <font>
      <sz val="8"/>
      <color theme="1"/>
      <name val="Sylfaen"/>
      <family val="1"/>
    </font>
    <font>
      <sz val="8"/>
      <color theme="1"/>
      <name val="Times New Roman"/>
      <family val="1"/>
    </font>
    <font>
      <sz val="8"/>
      <color rgb="FF000000"/>
      <name val="GHEA Grapalat"/>
      <family val="3"/>
    </font>
    <font>
      <sz val="8"/>
      <color rgb="FF000000"/>
      <name val="Sylfaen"/>
      <family val="1"/>
    </font>
    <font>
      <sz val="8"/>
      <color rgb="FF000000"/>
      <name val="Times New Roman"/>
      <family val="1"/>
    </font>
    <font>
      <sz val="8"/>
      <color rgb="FF000000"/>
      <name val="Times Armenian"/>
      <family val="1"/>
    </font>
    <font>
      <sz val="9"/>
      <color rgb="FF000000"/>
      <name val="Sylfaen"/>
      <family val="1"/>
    </font>
    <font>
      <sz val="10"/>
      <color rgb="FF000000"/>
      <name val="Sylfaen"/>
      <family val="1"/>
    </font>
    <font>
      <sz val="9"/>
      <name val="Sylfae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Continuous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2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164" fontId="1" fillId="0" borderId="3" xfId="0" applyNumberFormat="1" applyFont="1" applyBorder="1" applyAlignment="1">
      <alignment wrapText="1"/>
    </xf>
    <xf numFmtId="0" fontId="1" fillId="0" borderId="3" xfId="0" quotePrefix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/>
    <xf numFmtId="0" fontId="1" fillId="0" borderId="0" xfId="0" applyFont="1" applyBorder="1" applyAlignment="1"/>
    <xf numFmtId="0" fontId="4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0" fontId="5" fillId="0" borderId="2" xfId="0" applyFont="1" applyBorder="1"/>
    <xf numFmtId="0" fontId="6" fillId="0" borderId="2" xfId="0" applyFont="1" applyBorder="1"/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7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3" xfId="0" applyFont="1" applyBorder="1" applyAlignment="1">
      <alignment horizontal="left" wrapText="1"/>
    </xf>
    <xf numFmtId="0" fontId="5" fillId="0" borderId="3" xfId="0" quotePrefix="1" applyFont="1" applyBorder="1" applyAlignment="1">
      <alignment horizontal="left" wrapText="1"/>
    </xf>
    <xf numFmtId="164" fontId="1" fillId="0" borderId="3" xfId="0" quotePrefix="1" applyNumberFormat="1" applyFont="1" applyBorder="1" applyAlignment="1">
      <alignment horizontal="right" wrapText="1"/>
    </xf>
    <xf numFmtId="164" fontId="1" fillId="0" borderId="3" xfId="0" applyNumberFormat="1" applyFont="1" applyBorder="1" applyAlignment="1"/>
    <xf numFmtId="0" fontId="1" fillId="0" borderId="0" xfId="0" quotePrefix="1" applyFont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1" fillId="0" borderId="3" xfId="0" applyNumberFormat="1" applyFont="1" applyBorder="1"/>
    <xf numFmtId="0" fontId="1" fillId="2" borderId="3" xfId="0" quotePrefix="1" applyFont="1" applyFill="1" applyBorder="1" applyAlignment="1">
      <alignment horizontal="left" vertical="center" wrapText="1"/>
    </xf>
    <xf numFmtId="0" fontId="1" fillId="2" borderId="3" xfId="0" quotePrefix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2" borderId="0" xfId="0" quotePrefix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wrapText="1"/>
    </xf>
    <xf numFmtId="0" fontId="17" fillId="4" borderId="3" xfId="0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/>
    </xf>
    <xf numFmtId="1" fontId="18" fillId="3" borderId="3" xfId="0" applyNumberFormat="1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1" fontId="19" fillId="0" borderId="3" xfId="0" applyNumberFormat="1" applyFont="1" applyBorder="1" applyAlignment="1">
      <alignment horizontal="center"/>
    </xf>
    <xf numFmtId="0" fontId="20" fillId="0" borderId="0" xfId="0" applyFont="1"/>
    <xf numFmtId="0" fontId="21" fillId="3" borderId="5" xfId="0" applyFont="1" applyFill="1" applyBorder="1"/>
    <xf numFmtId="0" fontId="17" fillId="3" borderId="5" xfId="0" applyFont="1" applyFill="1" applyBorder="1" applyAlignment="1">
      <alignment horizontal="right"/>
    </xf>
    <xf numFmtId="0" fontId="22" fillId="3" borderId="5" xfId="0" applyFont="1" applyFill="1" applyBorder="1" applyAlignment="1">
      <alignment horizontal="right"/>
    </xf>
    <xf numFmtId="0" fontId="0" fillId="0" borderId="3" xfId="0" applyBorder="1"/>
    <xf numFmtId="0" fontId="2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3" fillId="0" borderId="3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3" xfId="0" applyBorder="1" applyAlignment="1">
      <alignment wrapText="1"/>
    </xf>
    <xf numFmtId="0" fontId="21" fillId="3" borderId="3" xfId="0" applyFont="1" applyFill="1" applyBorder="1"/>
    <xf numFmtId="0" fontId="24" fillId="0" borderId="3" xfId="0" applyFont="1" applyBorder="1" applyAlignment="1">
      <alignment wrapText="1"/>
    </xf>
    <xf numFmtId="0" fontId="21" fillId="3" borderId="0" xfId="0" applyFont="1" applyFill="1" applyBorder="1"/>
    <xf numFmtId="0" fontId="25" fillId="3" borderId="0" xfId="0" applyFont="1" applyFill="1" applyBorder="1"/>
    <xf numFmtId="0" fontId="25" fillId="3" borderId="11" xfId="0" applyFont="1" applyFill="1" applyBorder="1" applyAlignment="1">
      <alignment horizontal="center"/>
    </xf>
    <xf numFmtId="0" fontId="9" fillId="0" borderId="3" xfId="0" applyFont="1" applyBorder="1"/>
    <xf numFmtId="0" fontId="9" fillId="3" borderId="3" xfId="0" applyFont="1" applyFill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26" fillId="0" borderId="3" xfId="0" applyNumberFormat="1" applyFont="1" applyBorder="1" applyAlignment="1">
      <alignment horizontal="center"/>
    </xf>
    <xf numFmtId="1" fontId="0" fillId="0" borderId="0" xfId="0" applyNumberFormat="1"/>
    <xf numFmtId="0" fontId="27" fillId="3" borderId="3" xfId="0" applyFont="1" applyFill="1" applyBorder="1" applyAlignment="1">
      <alignment wrapText="1"/>
    </xf>
    <xf numFmtId="0" fontId="28" fillId="4" borderId="3" xfId="0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1" fontId="27" fillId="3" borderId="3" xfId="0" applyNumberFormat="1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1" fontId="29" fillId="0" borderId="3" xfId="0" applyNumberFormat="1" applyFont="1" applyBorder="1" applyAlignment="1">
      <alignment horizontal="center"/>
    </xf>
    <xf numFmtId="0" fontId="30" fillId="3" borderId="3" xfId="0" applyFont="1" applyFill="1" applyBorder="1" applyAlignment="1">
      <alignment wrapText="1"/>
    </xf>
    <xf numFmtId="0" fontId="31" fillId="0" borderId="0" xfId="0" applyFont="1" applyAlignment="1">
      <alignment horizontal="justify"/>
    </xf>
    <xf numFmtId="0" fontId="32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38" fillId="3" borderId="3" xfId="0" applyFont="1" applyFill="1" applyBorder="1" applyAlignment="1">
      <alignment horizontal="center" wrapText="1"/>
    </xf>
    <xf numFmtId="0" fontId="39" fillId="3" borderId="3" xfId="0" applyFont="1" applyFill="1" applyBorder="1" applyAlignment="1">
      <alignment horizontal="center" wrapText="1"/>
    </xf>
    <xf numFmtId="0" fontId="39" fillId="0" borderId="3" xfId="0" applyFont="1" applyBorder="1" applyAlignment="1">
      <alignment horizontal="center" wrapText="1"/>
    </xf>
    <xf numFmtId="0" fontId="38" fillId="0" borderId="3" xfId="0" applyFont="1" applyBorder="1" applyAlignment="1">
      <alignment horizontal="center" wrapText="1"/>
    </xf>
    <xf numFmtId="0" fontId="0" fillId="3" borderId="3" xfId="0" applyFill="1" applyBorder="1"/>
    <xf numFmtId="0" fontId="38" fillId="3" borderId="3" xfId="0" applyFont="1" applyFill="1" applyBorder="1"/>
    <xf numFmtId="0" fontId="0" fillId="0" borderId="0" xfId="0" applyBorder="1" applyAlignment="1">
      <alignment wrapText="1"/>
    </xf>
    <xf numFmtId="0" fontId="31" fillId="0" borderId="12" xfId="0" applyFont="1" applyBorder="1" applyAlignment="1">
      <alignment horizontal="justify"/>
    </xf>
    <xf numFmtId="0" fontId="31" fillId="0" borderId="13" xfId="0" applyFont="1" applyBorder="1" applyAlignment="1">
      <alignment horizontal="justify"/>
    </xf>
    <xf numFmtId="0" fontId="1" fillId="0" borderId="10" xfId="0" applyFont="1" applyBorder="1"/>
    <xf numFmtId="0" fontId="31" fillId="0" borderId="10" xfId="0" applyFont="1" applyBorder="1" applyAlignment="1">
      <alignment horizontal="justify"/>
    </xf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40" fillId="3" borderId="3" xfId="0" applyFont="1" applyFill="1" applyBorder="1" applyAlignment="1">
      <alignment wrapText="1"/>
    </xf>
    <xf numFmtId="0" fontId="28" fillId="3" borderId="3" xfId="0" applyFont="1" applyFill="1" applyBorder="1" applyAlignment="1">
      <alignment horizontal="center"/>
    </xf>
    <xf numFmtId="0" fontId="41" fillId="3" borderId="3" xfId="0" applyFont="1" applyFill="1" applyBorder="1"/>
    <xf numFmtId="0" fontId="41" fillId="0" borderId="3" xfId="0" applyFont="1" applyBorder="1"/>
    <xf numFmtId="0" fontId="29" fillId="0" borderId="3" xfId="0" applyFont="1" applyBorder="1" applyAlignment="1">
      <alignment horizontal="center"/>
    </xf>
    <xf numFmtId="0" fontId="41" fillId="0" borderId="0" xfId="0" applyFont="1"/>
    <xf numFmtId="0" fontId="5" fillId="0" borderId="6" xfId="0" applyFont="1" applyBorder="1" applyAlignment="1">
      <alignment horizontal="left" wrapText="1"/>
    </xf>
    <xf numFmtId="0" fontId="5" fillId="0" borderId="6" xfId="0" quotePrefix="1" applyFont="1" applyBorder="1" applyAlignment="1">
      <alignment horizontal="left" wrapText="1"/>
    </xf>
    <xf numFmtId="164" fontId="1" fillId="0" borderId="6" xfId="0" applyNumberFormat="1" applyFont="1" applyBorder="1" applyAlignment="1">
      <alignment wrapText="1"/>
    </xf>
    <xf numFmtId="0" fontId="1" fillId="0" borderId="6" xfId="0" applyFont="1" applyBorder="1"/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horizontal="centerContinuous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31" fillId="0" borderId="19" xfId="0" applyFont="1" applyBorder="1" applyAlignment="1">
      <alignment horizontal="justify"/>
    </xf>
    <xf numFmtId="0" fontId="31" fillId="0" borderId="20" xfId="0" applyFont="1" applyBorder="1" applyAlignment="1">
      <alignment horizontal="justify"/>
    </xf>
    <xf numFmtId="0" fontId="5" fillId="0" borderId="17" xfId="0" applyFont="1" applyBorder="1" applyAlignment="1">
      <alignment horizontal="left" vertical="top" wrapText="1"/>
    </xf>
    <xf numFmtId="0" fontId="32" fillId="0" borderId="21" xfId="0" applyFont="1" applyBorder="1" applyAlignment="1">
      <alignment horizontal="justify"/>
    </xf>
    <xf numFmtId="0" fontId="31" fillId="0" borderId="21" xfId="0" applyFont="1" applyBorder="1" applyAlignment="1">
      <alignment horizontal="justify"/>
    </xf>
    <xf numFmtId="0" fontId="5" fillId="2" borderId="17" xfId="0" applyFont="1" applyFill="1" applyBorder="1" applyAlignment="1">
      <alignment horizontal="left" vertical="center" wrapText="1"/>
    </xf>
    <xf numFmtId="0" fontId="35" fillId="0" borderId="21" xfId="0" applyFont="1" applyBorder="1" applyAlignment="1">
      <alignment horizontal="justify"/>
    </xf>
    <xf numFmtId="0" fontId="8" fillId="0" borderId="17" xfId="0" quotePrefix="1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1" fillId="0" borderId="22" xfId="0" applyFont="1" applyBorder="1"/>
    <xf numFmtId="0" fontId="31" fillId="0" borderId="22" xfId="0" applyFont="1" applyBorder="1" applyAlignment="1">
      <alignment horizontal="justify"/>
    </xf>
    <xf numFmtId="0" fontId="5" fillId="0" borderId="17" xfId="0" quotePrefix="1" applyFont="1" applyBorder="1" applyAlignment="1">
      <alignment horizontal="left" vertical="top" wrapText="1"/>
    </xf>
    <xf numFmtId="0" fontId="1" fillId="0" borderId="23" xfId="0" applyFont="1" applyBorder="1"/>
    <xf numFmtId="0" fontId="5" fillId="0" borderId="17" xfId="0" applyFont="1" applyBorder="1" applyAlignment="1">
      <alignment wrapText="1"/>
    </xf>
    <xf numFmtId="0" fontId="7" fillId="0" borderId="17" xfId="0" applyFont="1" applyBorder="1" applyAlignment="1">
      <alignment horizontal="left" wrapText="1"/>
    </xf>
    <xf numFmtId="0" fontId="5" fillId="0" borderId="17" xfId="0" quotePrefix="1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25" xfId="0" quotePrefix="1" applyFont="1" applyBorder="1" applyAlignment="1">
      <alignment horizontal="left" wrapText="1"/>
    </xf>
    <xf numFmtId="164" fontId="1" fillId="0" borderId="25" xfId="0" applyNumberFormat="1" applyFont="1" applyBorder="1" applyAlignment="1">
      <alignment horizontal="right" wrapText="1"/>
    </xf>
    <xf numFmtId="0" fontId="1" fillId="0" borderId="26" xfId="0" applyFont="1" applyBorder="1"/>
    <xf numFmtId="0" fontId="31" fillId="0" borderId="27" xfId="0" applyFont="1" applyBorder="1" applyAlignment="1">
      <alignment horizontal="justify" vertical="center"/>
    </xf>
    <xf numFmtId="164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0" fontId="0" fillId="0" borderId="0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38" fillId="3" borderId="4" xfId="0" applyFont="1" applyFill="1" applyBorder="1" applyAlignment="1">
      <alignment horizontal="center" wrapText="1"/>
    </xf>
    <xf numFmtId="0" fontId="38" fillId="3" borderId="9" xfId="0" applyFont="1" applyFill="1" applyBorder="1" applyAlignment="1">
      <alignment horizontal="center" wrapText="1"/>
    </xf>
    <xf numFmtId="0" fontId="38" fillId="3" borderId="10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8" workbookViewId="0">
      <selection activeCell="M11" sqref="M11"/>
    </sheetView>
  </sheetViews>
  <sheetFormatPr defaultRowHeight="13.5" x14ac:dyDescent="0.25"/>
  <cols>
    <col min="1" max="1" width="23.5703125" style="1" customWidth="1"/>
    <col min="2" max="2" width="11.28515625" style="1" customWidth="1"/>
    <col min="3" max="3" width="9.28515625" style="1" customWidth="1"/>
    <col min="4" max="4" width="8.7109375" style="1" customWidth="1"/>
    <col min="5" max="5" width="9" style="1" customWidth="1"/>
    <col min="6" max="6" width="8.7109375" style="1" customWidth="1"/>
    <col min="7" max="7" width="8.28515625" style="1" customWidth="1"/>
    <col min="8" max="9" width="9.7109375" style="1" customWidth="1"/>
    <col min="10" max="10" width="9.28515625" style="1" customWidth="1"/>
    <col min="11" max="11" width="26.7109375" style="1" customWidth="1"/>
    <col min="12" max="16" width="9.140625" style="1"/>
    <col min="17" max="17" width="10.140625" style="1" bestFit="1" customWidth="1"/>
    <col min="18" max="256" width="9.140625" style="1"/>
    <col min="257" max="257" width="25.28515625" style="1" customWidth="1"/>
    <col min="258" max="258" width="13.5703125" style="1" customWidth="1"/>
    <col min="259" max="259" width="9.85546875" style="1" customWidth="1"/>
    <col min="260" max="260" width="8.7109375" style="1" customWidth="1"/>
    <col min="261" max="261" width="9" style="1" customWidth="1"/>
    <col min="262" max="262" width="8.7109375" style="1" customWidth="1"/>
    <col min="263" max="263" width="10.42578125" style="1" customWidth="1"/>
    <col min="264" max="264" width="9.140625" style="1"/>
    <col min="265" max="265" width="9.7109375" style="1" customWidth="1"/>
    <col min="266" max="266" width="11.28515625" style="1" customWidth="1"/>
    <col min="267" max="267" width="20.28515625" style="1" customWidth="1"/>
    <col min="268" max="512" width="9.140625" style="1"/>
    <col min="513" max="513" width="25.28515625" style="1" customWidth="1"/>
    <col min="514" max="514" width="13.5703125" style="1" customWidth="1"/>
    <col min="515" max="515" width="9.85546875" style="1" customWidth="1"/>
    <col min="516" max="516" width="8.7109375" style="1" customWidth="1"/>
    <col min="517" max="517" width="9" style="1" customWidth="1"/>
    <col min="518" max="518" width="8.7109375" style="1" customWidth="1"/>
    <col min="519" max="519" width="10.42578125" style="1" customWidth="1"/>
    <col min="520" max="520" width="9.140625" style="1"/>
    <col min="521" max="521" width="9.7109375" style="1" customWidth="1"/>
    <col min="522" max="522" width="11.28515625" style="1" customWidth="1"/>
    <col min="523" max="523" width="20.28515625" style="1" customWidth="1"/>
    <col min="524" max="768" width="9.140625" style="1"/>
    <col min="769" max="769" width="25.28515625" style="1" customWidth="1"/>
    <col min="770" max="770" width="13.5703125" style="1" customWidth="1"/>
    <col min="771" max="771" width="9.85546875" style="1" customWidth="1"/>
    <col min="772" max="772" width="8.7109375" style="1" customWidth="1"/>
    <col min="773" max="773" width="9" style="1" customWidth="1"/>
    <col min="774" max="774" width="8.7109375" style="1" customWidth="1"/>
    <col min="775" max="775" width="10.42578125" style="1" customWidth="1"/>
    <col min="776" max="776" width="9.140625" style="1"/>
    <col min="777" max="777" width="9.7109375" style="1" customWidth="1"/>
    <col min="778" max="778" width="11.28515625" style="1" customWidth="1"/>
    <col min="779" max="779" width="20.28515625" style="1" customWidth="1"/>
    <col min="780" max="1024" width="9.140625" style="1"/>
    <col min="1025" max="1025" width="25.28515625" style="1" customWidth="1"/>
    <col min="1026" max="1026" width="13.5703125" style="1" customWidth="1"/>
    <col min="1027" max="1027" width="9.85546875" style="1" customWidth="1"/>
    <col min="1028" max="1028" width="8.7109375" style="1" customWidth="1"/>
    <col min="1029" max="1029" width="9" style="1" customWidth="1"/>
    <col min="1030" max="1030" width="8.7109375" style="1" customWidth="1"/>
    <col min="1031" max="1031" width="10.42578125" style="1" customWidth="1"/>
    <col min="1032" max="1032" width="9.140625" style="1"/>
    <col min="1033" max="1033" width="9.7109375" style="1" customWidth="1"/>
    <col min="1034" max="1034" width="11.28515625" style="1" customWidth="1"/>
    <col min="1035" max="1035" width="20.28515625" style="1" customWidth="1"/>
    <col min="1036" max="1280" width="9.140625" style="1"/>
    <col min="1281" max="1281" width="25.28515625" style="1" customWidth="1"/>
    <col min="1282" max="1282" width="13.5703125" style="1" customWidth="1"/>
    <col min="1283" max="1283" width="9.85546875" style="1" customWidth="1"/>
    <col min="1284" max="1284" width="8.7109375" style="1" customWidth="1"/>
    <col min="1285" max="1285" width="9" style="1" customWidth="1"/>
    <col min="1286" max="1286" width="8.7109375" style="1" customWidth="1"/>
    <col min="1287" max="1287" width="10.42578125" style="1" customWidth="1"/>
    <col min="1288" max="1288" width="9.140625" style="1"/>
    <col min="1289" max="1289" width="9.7109375" style="1" customWidth="1"/>
    <col min="1290" max="1290" width="11.28515625" style="1" customWidth="1"/>
    <col min="1291" max="1291" width="20.28515625" style="1" customWidth="1"/>
    <col min="1292" max="1536" width="9.140625" style="1"/>
    <col min="1537" max="1537" width="25.28515625" style="1" customWidth="1"/>
    <col min="1538" max="1538" width="13.5703125" style="1" customWidth="1"/>
    <col min="1539" max="1539" width="9.85546875" style="1" customWidth="1"/>
    <col min="1540" max="1540" width="8.7109375" style="1" customWidth="1"/>
    <col min="1541" max="1541" width="9" style="1" customWidth="1"/>
    <col min="1542" max="1542" width="8.7109375" style="1" customWidth="1"/>
    <col min="1543" max="1543" width="10.42578125" style="1" customWidth="1"/>
    <col min="1544" max="1544" width="9.140625" style="1"/>
    <col min="1545" max="1545" width="9.7109375" style="1" customWidth="1"/>
    <col min="1546" max="1546" width="11.28515625" style="1" customWidth="1"/>
    <col min="1547" max="1547" width="20.28515625" style="1" customWidth="1"/>
    <col min="1548" max="1792" width="9.140625" style="1"/>
    <col min="1793" max="1793" width="25.28515625" style="1" customWidth="1"/>
    <col min="1794" max="1794" width="13.5703125" style="1" customWidth="1"/>
    <col min="1795" max="1795" width="9.85546875" style="1" customWidth="1"/>
    <col min="1796" max="1796" width="8.7109375" style="1" customWidth="1"/>
    <col min="1797" max="1797" width="9" style="1" customWidth="1"/>
    <col min="1798" max="1798" width="8.7109375" style="1" customWidth="1"/>
    <col min="1799" max="1799" width="10.42578125" style="1" customWidth="1"/>
    <col min="1800" max="1800" width="9.140625" style="1"/>
    <col min="1801" max="1801" width="9.7109375" style="1" customWidth="1"/>
    <col min="1802" max="1802" width="11.28515625" style="1" customWidth="1"/>
    <col min="1803" max="1803" width="20.28515625" style="1" customWidth="1"/>
    <col min="1804" max="2048" width="9.140625" style="1"/>
    <col min="2049" max="2049" width="25.28515625" style="1" customWidth="1"/>
    <col min="2050" max="2050" width="13.5703125" style="1" customWidth="1"/>
    <col min="2051" max="2051" width="9.85546875" style="1" customWidth="1"/>
    <col min="2052" max="2052" width="8.7109375" style="1" customWidth="1"/>
    <col min="2053" max="2053" width="9" style="1" customWidth="1"/>
    <col min="2054" max="2054" width="8.7109375" style="1" customWidth="1"/>
    <col min="2055" max="2055" width="10.42578125" style="1" customWidth="1"/>
    <col min="2056" max="2056" width="9.140625" style="1"/>
    <col min="2057" max="2057" width="9.7109375" style="1" customWidth="1"/>
    <col min="2058" max="2058" width="11.28515625" style="1" customWidth="1"/>
    <col min="2059" max="2059" width="20.28515625" style="1" customWidth="1"/>
    <col min="2060" max="2304" width="9.140625" style="1"/>
    <col min="2305" max="2305" width="25.28515625" style="1" customWidth="1"/>
    <col min="2306" max="2306" width="13.5703125" style="1" customWidth="1"/>
    <col min="2307" max="2307" width="9.85546875" style="1" customWidth="1"/>
    <col min="2308" max="2308" width="8.7109375" style="1" customWidth="1"/>
    <col min="2309" max="2309" width="9" style="1" customWidth="1"/>
    <col min="2310" max="2310" width="8.7109375" style="1" customWidth="1"/>
    <col min="2311" max="2311" width="10.42578125" style="1" customWidth="1"/>
    <col min="2312" max="2312" width="9.140625" style="1"/>
    <col min="2313" max="2313" width="9.7109375" style="1" customWidth="1"/>
    <col min="2314" max="2314" width="11.28515625" style="1" customWidth="1"/>
    <col min="2315" max="2315" width="20.28515625" style="1" customWidth="1"/>
    <col min="2316" max="2560" width="9.140625" style="1"/>
    <col min="2561" max="2561" width="25.28515625" style="1" customWidth="1"/>
    <col min="2562" max="2562" width="13.5703125" style="1" customWidth="1"/>
    <col min="2563" max="2563" width="9.85546875" style="1" customWidth="1"/>
    <col min="2564" max="2564" width="8.7109375" style="1" customWidth="1"/>
    <col min="2565" max="2565" width="9" style="1" customWidth="1"/>
    <col min="2566" max="2566" width="8.7109375" style="1" customWidth="1"/>
    <col min="2567" max="2567" width="10.42578125" style="1" customWidth="1"/>
    <col min="2568" max="2568" width="9.140625" style="1"/>
    <col min="2569" max="2569" width="9.7109375" style="1" customWidth="1"/>
    <col min="2570" max="2570" width="11.28515625" style="1" customWidth="1"/>
    <col min="2571" max="2571" width="20.28515625" style="1" customWidth="1"/>
    <col min="2572" max="2816" width="9.140625" style="1"/>
    <col min="2817" max="2817" width="25.28515625" style="1" customWidth="1"/>
    <col min="2818" max="2818" width="13.5703125" style="1" customWidth="1"/>
    <col min="2819" max="2819" width="9.85546875" style="1" customWidth="1"/>
    <col min="2820" max="2820" width="8.7109375" style="1" customWidth="1"/>
    <col min="2821" max="2821" width="9" style="1" customWidth="1"/>
    <col min="2822" max="2822" width="8.7109375" style="1" customWidth="1"/>
    <col min="2823" max="2823" width="10.42578125" style="1" customWidth="1"/>
    <col min="2824" max="2824" width="9.140625" style="1"/>
    <col min="2825" max="2825" width="9.7109375" style="1" customWidth="1"/>
    <col min="2826" max="2826" width="11.28515625" style="1" customWidth="1"/>
    <col min="2827" max="2827" width="20.28515625" style="1" customWidth="1"/>
    <col min="2828" max="3072" width="9.140625" style="1"/>
    <col min="3073" max="3073" width="25.28515625" style="1" customWidth="1"/>
    <col min="3074" max="3074" width="13.5703125" style="1" customWidth="1"/>
    <col min="3075" max="3075" width="9.85546875" style="1" customWidth="1"/>
    <col min="3076" max="3076" width="8.7109375" style="1" customWidth="1"/>
    <col min="3077" max="3077" width="9" style="1" customWidth="1"/>
    <col min="3078" max="3078" width="8.7109375" style="1" customWidth="1"/>
    <col min="3079" max="3079" width="10.42578125" style="1" customWidth="1"/>
    <col min="3080" max="3080" width="9.140625" style="1"/>
    <col min="3081" max="3081" width="9.7109375" style="1" customWidth="1"/>
    <col min="3082" max="3082" width="11.28515625" style="1" customWidth="1"/>
    <col min="3083" max="3083" width="20.28515625" style="1" customWidth="1"/>
    <col min="3084" max="3328" width="9.140625" style="1"/>
    <col min="3329" max="3329" width="25.28515625" style="1" customWidth="1"/>
    <col min="3330" max="3330" width="13.5703125" style="1" customWidth="1"/>
    <col min="3331" max="3331" width="9.85546875" style="1" customWidth="1"/>
    <col min="3332" max="3332" width="8.7109375" style="1" customWidth="1"/>
    <col min="3333" max="3333" width="9" style="1" customWidth="1"/>
    <col min="3334" max="3334" width="8.7109375" style="1" customWidth="1"/>
    <col min="3335" max="3335" width="10.42578125" style="1" customWidth="1"/>
    <col min="3336" max="3336" width="9.140625" style="1"/>
    <col min="3337" max="3337" width="9.7109375" style="1" customWidth="1"/>
    <col min="3338" max="3338" width="11.28515625" style="1" customWidth="1"/>
    <col min="3339" max="3339" width="20.28515625" style="1" customWidth="1"/>
    <col min="3340" max="3584" width="9.140625" style="1"/>
    <col min="3585" max="3585" width="25.28515625" style="1" customWidth="1"/>
    <col min="3586" max="3586" width="13.5703125" style="1" customWidth="1"/>
    <col min="3587" max="3587" width="9.85546875" style="1" customWidth="1"/>
    <col min="3588" max="3588" width="8.7109375" style="1" customWidth="1"/>
    <col min="3589" max="3589" width="9" style="1" customWidth="1"/>
    <col min="3590" max="3590" width="8.7109375" style="1" customWidth="1"/>
    <col min="3591" max="3591" width="10.42578125" style="1" customWidth="1"/>
    <col min="3592" max="3592" width="9.140625" style="1"/>
    <col min="3593" max="3593" width="9.7109375" style="1" customWidth="1"/>
    <col min="3594" max="3594" width="11.28515625" style="1" customWidth="1"/>
    <col min="3595" max="3595" width="20.28515625" style="1" customWidth="1"/>
    <col min="3596" max="3840" width="9.140625" style="1"/>
    <col min="3841" max="3841" width="25.28515625" style="1" customWidth="1"/>
    <col min="3842" max="3842" width="13.5703125" style="1" customWidth="1"/>
    <col min="3843" max="3843" width="9.85546875" style="1" customWidth="1"/>
    <col min="3844" max="3844" width="8.7109375" style="1" customWidth="1"/>
    <col min="3845" max="3845" width="9" style="1" customWidth="1"/>
    <col min="3846" max="3846" width="8.7109375" style="1" customWidth="1"/>
    <col min="3847" max="3847" width="10.42578125" style="1" customWidth="1"/>
    <col min="3848" max="3848" width="9.140625" style="1"/>
    <col min="3849" max="3849" width="9.7109375" style="1" customWidth="1"/>
    <col min="3850" max="3850" width="11.28515625" style="1" customWidth="1"/>
    <col min="3851" max="3851" width="20.28515625" style="1" customWidth="1"/>
    <col min="3852" max="4096" width="9.140625" style="1"/>
    <col min="4097" max="4097" width="25.28515625" style="1" customWidth="1"/>
    <col min="4098" max="4098" width="13.5703125" style="1" customWidth="1"/>
    <col min="4099" max="4099" width="9.85546875" style="1" customWidth="1"/>
    <col min="4100" max="4100" width="8.7109375" style="1" customWidth="1"/>
    <col min="4101" max="4101" width="9" style="1" customWidth="1"/>
    <col min="4102" max="4102" width="8.7109375" style="1" customWidth="1"/>
    <col min="4103" max="4103" width="10.42578125" style="1" customWidth="1"/>
    <col min="4104" max="4104" width="9.140625" style="1"/>
    <col min="4105" max="4105" width="9.7109375" style="1" customWidth="1"/>
    <col min="4106" max="4106" width="11.28515625" style="1" customWidth="1"/>
    <col min="4107" max="4107" width="20.28515625" style="1" customWidth="1"/>
    <col min="4108" max="4352" width="9.140625" style="1"/>
    <col min="4353" max="4353" width="25.28515625" style="1" customWidth="1"/>
    <col min="4354" max="4354" width="13.5703125" style="1" customWidth="1"/>
    <col min="4355" max="4355" width="9.85546875" style="1" customWidth="1"/>
    <col min="4356" max="4356" width="8.7109375" style="1" customWidth="1"/>
    <col min="4357" max="4357" width="9" style="1" customWidth="1"/>
    <col min="4358" max="4358" width="8.7109375" style="1" customWidth="1"/>
    <col min="4359" max="4359" width="10.42578125" style="1" customWidth="1"/>
    <col min="4360" max="4360" width="9.140625" style="1"/>
    <col min="4361" max="4361" width="9.7109375" style="1" customWidth="1"/>
    <col min="4362" max="4362" width="11.28515625" style="1" customWidth="1"/>
    <col min="4363" max="4363" width="20.28515625" style="1" customWidth="1"/>
    <col min="4364" max="4608" width="9.140625" style="1"/>
    <col min="4609" max="4609" width="25.28515625" style="1" customWidth="1"/>
    <col min="4610" max="4610" width="13.5703125" style="1" customWidth="1"/>
    <col min="4611" max="4611" width="9.85546875" style="1" customWidth="1"/>
    <col min="4612" max="4612" width="8.7109375" style="1" customWidth="1"/>
    <col min="4613" max="4613" width="9" style="1" customWidth="1"/>
    <col min="4614" max="4614" width="8.7109375" style="1" customWidth="1"/>
    <col min="4615" max="4615" width="10.42578125" style="1" customWidth="1"/>
    <col min="4616" max="4616" width="9.140625" style="1"/>
    <col min="4617" max="4617" width="9.7109375" style="1" customWidth="1"/>
    <col min="4618" max="4618" width="11.28515625" style="1" customWidth="1"/>
    <col min="4619" max="4619" width="20.28515625" style="1" customWidth="1"/>
    <col min="4620" max="4864" width="9.140625" style="1"/>
    <col min="4865" max="4865" width="25.28515625" style="1" customWidth="1"/>
    <col min="4866" max="4866" width="13.5703125" style="1" customWidth="1"/>
    <col min="4867" max="4867" width="9.85546875" style="1" customWidth="1"/>
    <col min="4868" max="4868" width="8.7109375" style="1" customWidth="1"/>
    <col min="4869" max="4869" width="9" style="1" customWidth="1"/>
    <col min="4870" max="4870" width="8.7109375" style="1" customWidth="1"/>
    <col min="4871" max="4871" width="10.42578125" style="1" customWidth="1"/>
    <col min="4872" max="4872" width="9.140625" style="1"/>
    <col min="4873" max="4873" width="9.7109375" style="1" customWidth="1"/>
    <col min="4874" max="4874" width="11.28515625" style="1" customWidth="1"/>
    <col min="4875" max="4875" width="20.28515625" style="1" customWidth="1"/>
    <col min="4876" max="5120" width="9.140625" style="1"/>
    <col min="5121" max="5121" width="25.28515625" style="1" customWidth="1"/>
    <col min="5122" max="5122" width="13.5703125" style="1" customWidth="1"/>
    <col min="5123" max="5123" width="9.85546875" style="1" customWidth="1"/>
    <col min="5124" max="5124" width="8.7109375" style="1" customWidth="1"/>
    <col min="5125" max="5125" width="9" style="1" customWidth="1"/>
    <col min="5126" max="5126" width="8.7109375" style="1" customWidth="1"/>
    <col min="5127" max="5127" width="10.42578125" style="1" customWidth="1"/>
    <col min="5128" max="5128" width="9.140625" style="1"/>
    <col min="5129" max="5129" width="9.7109375" style="1" customWidth="1"/>
    <col min="5130" max="5130" width="11.28515625" style="1" customWidth="1"/>
    <col min="5131" max="5131" width="20.28515625" style="1" customWidth="1"/>
    <col min="5132" max="5376" width="9.140625" style="1"/>
    <col min="5377" max="5377" width="25.28515625" style="1" customWidth="1"/>
    <col min="5378" max="5378" width="13.5703125" style="1" customWidth="1"/>
    <col min="5379" max="5379" width="9.85546875" style="1" customWidth="1"/>
    <col min="5380" max="5380" width="8.7109375" style="1" customWidth="1"/>
    <col min="5381" max="5381" width="9" style="1" customWidth="1"/>
    <col min="5382" max="5382" width="8.7109375" style="1" customWidth="1"/>
    <col min="5383" max="5383" width="10.42578125" style="1" customWidth="1"/>
    <col min="5384" max="5384" width="9.140625" style="1"/>
    <col min="5385" max="5385" width="9.7109375" style="1" customWidth="1"/>
    <col min="5386" max="5386" width="11.28515625" style="1" customWidth="1"/>
    <col min="5387" max="5387" width="20.28515625" style="1" customWidth="1"/>
    <col min="5388" max="5632" width="9.140625" style="1"/>
    <col min="5633" max="5633" width="25.28515625" style="1" customWidth="1"/>
    <col min="5634" max="5634" width="13.5703125" style="1" customWidth="1"/>
    <col min="5635" max="5635" width="9.85546875" style="1" customWidth="1"/>
    <col min="5636" max="5636" width="8.7109375" style="1" customWidth="1"/>
    <col min="5637" max="5637" width="9" style="1" customWidth="1"/>
    <col min="5638" max="5638" width="8.7109375" style="1" customWidth="1"/>
    <col min="5639" max="5639" width="10.42578125" style="1" customWidth="1"/>
    <col min="5640" max="5640" width="9.140625" style="1"/>
    <col min="5641" max="5641" width="9.7109375" style="1" customWidth="1"/>
    <col min="5642" max="5642" width="11.28515625" style="1" customWidth="1"/>
    <col min="5643" max="5643" width="20.28515625" style="1" customWidth="1"/>
    <col min="5644" max="5888" width="9.140625" style="1"/>
    <col min="5889" max="5889" width="25.28515625" style="1" customWidth="1"/>
    <col min="5890" max="5890" width="13.5703125" style="1" customWidth="1"/>
    <col min="5891" max="5891" width="9.85546875" style="1" customWidth="1"/>
    <col min="5892" max="5892" width="8.7109375" style="1" customWidth="1"/>
    <col min="5893" max="5893" width="9" style="1" customWidth="1"/>
    <col min="5894" max="5894" width="8.7109375" style="1" customWidth="1"/>
    <col min="5895" max="5895" width="10.42578125" style="1" customWidth="1"/>
    <col min="5896" max="5896" width="9.140625" style="1"/>
    <col min="5897" max="5897" width="9.7109375" style="1" customWidth="1"/>
    <col min="5898" max="5898" width="11.28515625" style="1" customWidth="1"/>
    <col min="5899" max="5899" width="20.28515625" style="1" customWidth="1"/>
    <col min="5900" max="6144" width="9.140625" style="1"/>
    <col min="6145" max="6145" width="25.28515625" style="1" customWidth="1"/>
    <col min="6146" max="6146" width="13.5703125" style="1" customWidth="1"/>
    <col min="6147" max="6147" width="9.85546875" style="1" customWidth="1"/>
    <col min="6148" max="6148" width="8.7109375" style="1" customWidth="1"/>
    <col min="6149" max="6149" width="9" style="1" customWidth="1"/>
    <col min="6150" max="6150" width="8.7109375" style="1" customWidth="1"/>
    <col min="6151" max="6151" width="10.42578125" style="1" customWidth="1"/>
    <col min="6152" max="6152" width="9.140625" style="1"/>
    <col min="6153" max="6153" width="9.7109375" style="1" customWidth="1"/>
    <col min="6154" max="6154" width="11.28515625" style="1" customWidth="1"/>
    <col min="6155" max="6155" width="20.28515625" style="1" customWidth="1"/>
    <col min="6156" max="6400" width="9.140625" style="1"/>
    <col min="6401" max="6401" width="25.28515625" style="1" customWidth="1"/>
    <col min="6402" max="6402" width="13.5703125" style="1" customWidth="1"/>
    <col min="6403" max="6403" width="9.85546875" style="1" customWidth="1"/>
    <col min="6404" max="6404" width="8.7109375" style="1" customWidth="1"/>
    <col min="6405" max="6405" width="9" style="1" customWidth="1"/>
    <col min="6406" max="6406" width="8.7109375" style="1" customWidth="1"/>
    <col min="6407" max="6407" width="10.42578125" style="1" customWidth="1"/>
    <col min="6408" max="6408" width="9.140625" style="1"/>
    <col min="6409" max="6409" width="9.7109375" style="1" customWidth="1"/>
    <col min="6410" max="6410" width="11.28515625" style="1" customWidth="1"/>
    <col min="6411" max="6411" width="20.28515625" style="1" customWidth="1"/>
    <col min="6412" max="6656" width="9.140625" style="1"/>
    <col min="6657" max="6657" width="25.28515625" style="1" customWidth="1"/>
    <col min="6658" max="6658" width="13.5703125" style="1" customWidth="1"/>
    <col min="6659" max="6659" width="9.85546875" style="1" customWidth="1"/>
    <col min="6660" max="6660" width="8.7109375" style="1" customWidth="1"/>
    <col min="6661" max="6661" width="9" style="1" customWidth="1"/>
    <col min="6662" max="6662" width="8.7109375" style="1" customWidth="1"/>
    <col min="6663" max="6663" width="10.42578125" style="1" customWidth="1"/>
    <col min="6664" max="6664" width="9.140625" style="1"/>
    <col min="6665" max="6665" width="9.7109375" style="1" customWidth="1"/>
    <col min="6666" max="6666" width="11.28515625" style="1" customWidth="1"/>
    <col min="6667" max="6667" width="20.28515625" style="1" customWidth="1"/>
    <col min="6668" max="6912" width="9.140625" style="1"/>
    <col min="6913" max="6913" width="25.28515625" style="1" customWidth="1"/>
    <col min="6914" max="6914" width="13.5703125" style="1" customWidth="1"/>
    <col min="6915" max="6915" width="9.85546875" style="1" customWidth="1"/>
    <col min="6916" max="6916" width="8.7109375" style="1" customWidth="1"/>
    <col min="6917" max="6917" width="9" style="1" customWidth="1"/>
    <col min="6918" max="6918" width="8.7109375" style="1" customWidth="1"/>
    <col min="6919" max="6919" width="10.42578125" style="1" customWidth="1"/>
    <col min="6920" max="6920" width="9.140625" style="1"/>
    <col min="6921" max="6921" width="9.7109375" style="1" customWidth="1"/>
    <col min="6922" max="6922" width="11.28515625" style="1" customWidth="1"/>
    <col min="6923" max="6923" width="20.28515625" style="1" customWidth="1"/>
    <col min="6924" max="7168" width="9.140625" style="1"/>
    <col min="7169" max="7169" width="25.28515625" style="1" customWidth="1"/>
    <col min="7170" max="7170" width="13.5703125" style="1" customWidth="1"/>
    <col min="7171" max="7171" width="9.85546875" style="1" customWidth="1"/>
    <col min="7172" max="7172" width="8.7109375" style="1" customWidth="1"/>
    <col min="7173" max="7173" width="9" style="1" customWidth="1"/>
    <col min="7174" max="7174" width="8.7109375" style="1" customWidth="1"/>
    <col min="7175" max="7175" width="10.42578125" style="1" customWidth="1"/>
    <col min="7176" max="7176" width="9.140625" style="1"/>
    <col min="7177" max="7177" width="9.7109375" style="1" customWidth="1"/>
    <col min="7178" max="7178" width="11.28515625" style="1" customWidth="1"/>
    <col min="7179" max="7179" width="20.28515625" style="1" customWidth="1"/>
    <col min="7180" max="7424" width="9.140625" style="1"/>
    <col min="7425" max="7425" width="25.28515625" style="1" customWidth="1"/>
    <col min="7426" max="7426" width="13.5703125" style="1" customWidth="1"/>
    <col min="7427" max="7427" width="9.85546875" style="1" customWidth="1"/>
    <col min="7428" max="7428" width="8.7109375" style="1" customWidth="1"/>
    <col min="7429" max="7429" width="9" style="1" customWidth="1"/>
    <col min="7430" max="7430" width="8.7109375" style="1" customWidth="1"/>
    <col min="7431" max="7431" width="10.42578125" style="1" customWidth="1"/>
    <col min="7432" max="7432" width="9.140625" style="1"/>
    <col min="7433" max="7433" width="9.7109375" style="1" customWidth="1"/>
    <col min="7434" max="7434" width="11.28515625" style="1" customWidth="1"/>
    <col min="7435" max="7435" width="20.28515625" style="1" customWidth="1"/>
    <col min="7436" max="7680" width="9.140625" style="1"/>
    <col min="7681" max="7681" width="25.28515625" style="1" customWidth="1"/>
    <col min="7682" max="7682" width="13.5703125" style="1" customWidth="1"/>
    <col min="7683" max="7683" width="9.85546875" style="1" customWidth="1"/>
    <col min="7684" max="7684" width="8.7109375" style="1" customWidth="1"/>
    <col min="7685" max="7685" width="9" style="1" customWidth="1"/>
    <col min="7686" max="7686" width="8.7109375" style="1" customWidth="1"/>
    <col min="7687" max="7687" width="10.42578125" style="1" customWidth="1"/>
    <col min="7688" max="7688" width="9.140625" style="1"/>
    <col min="7689" max="7689" width="9.7109375" style="1" customWidth="1"/>
    <col min="7690" max="7690" width="11.28515625" style="1" customWidth="1"/>
    <col min="7691" max="7691" width="20.28515625" style="1" customWidth="1"/>
    <col min="7692" max="7936" width="9.140625" style="1"/>
    <col min="7937" max="7937" width="25.28515625" style="1" customWidth="1"/>
    <col min="7938" max="7938" width="13.5703125" style="1" customWidth="1"/>
    <col min="7939" max="7939" width="9.85546875" style="1" customWidth="1"/>
    <col min="7940" max="7940" width="8.7109375" style="1" customWidth="1"/>
    <col min="7941" max="7941" width="9" style="1" customWidth="1"/>
    <col min="7942" max="7942" width="8.7109375" style="1" customWidth="1"/>
    <col min="7943" max="7943" width="10.42578125" style="1" customWidth="1"/>
    <col min="7944" max="7944" width="9.140625" style="1"/>
    <col min="7945" max="7945" width="9.7109375" style="1" customWidth="1"/>
    <col min="7946" max="7946" width="11.28515625" style="1" customWidth="1"/>
    <col min="7947" max="7947" width="20.28515625" style="1" customWidth="1"/>
    <col min="7948" max="8192" width="9.140625" style="1"/>
    <col min="8193" max="8193" width="25.28515625" style="1" customWidth="1"/>
    <col min="8194" max="8194" width="13.5703125" style="1" customWidth="1"/>
    <col min="8195" max="8195" width="9.85546875" style="1" customWidth="1"/>
    <col min="8196" max="8196" width="8.7109375" style="1" customWidth="1"/>
    <col min="8197" max="8197" width="9" style="1" customWidth="1"/>
    <col min="8198" max="8198" width="8.7109375" style="1" customWidth="1"/>
    <col min="8199" max="8199" width="10.42578125" style="1" customWidth="1"/>
    <col min="8200" max="8200" width="9.140625" style="1"/>
    <col min="8201" max="8201" width="9.7109375" style="1" customWidth="1"/>
    <col min="8202" max="8202" width="11.28515625" style="1" customWidth="1"/>
    <col min="8203" max="8203" width="20.28515625" style="1" customWidth="1"/>
    <col min="8204" max="8448" width="9.140625" style="1"/>
    <col min="8449" max="8449" width="25.28515625" style="1" customWidth="1"/>
    <col min="8450" max="8450" width="13.5703125" style="1" customWidth="1"/>
    <col min="8451" max="8451" width="9.85546875" style="1" customWidth="1"/>
    <col min="8452" max="8452" width="8.7109375" style="1" customWidth="1"/>
    <col min="8453" max="8453" width="9" style="1" customWidth="1"/>
    <col min="8454" max="8454" width="8.7109375" style="1" customWidth="1"/>
    <col min="8455" max="8455" width="10.42578125" style="1" customWidth="1"/>
    <col min="8456" max="8456" width="9.140625" style="1"/>
    <col min="8457" max="8457" width="9.7109375" style="1" customWidth="1"/>
    <col min="8458" max="8458" width="11.28515625" style="1" customWidth="1"/>
    <col min="8459" max="8459" width="20.28515625" style="1" customWidth="1"/>
    <col min="8460" max="8704" width="9.140625" style="1"/>
    <col min="8705" max="8705" width="25.28515625" style="1" customWidth="1"/>
    <col min="8706" max="8706" width="13.5703125" style="1" customWidth="1"/>
    <col min="8707" max="8707" width="9.85546875" style="1" customWidth="1"/>
    <col min="8708" max="8708" width="8.7109375" style="1" customWidth="1"/>
    <col min="8709" max="8709" width="9" style="1" customWidth="1"/>
    <col min="8710" max="8710" width="8.7109375" style="1" customWidth="1"/>
    <col min="8711" max="8711" width="10.42578125" style="1" customWidth="1"/>
    <col min="8712" max="8712" width="9.140625" style="1"/>
    <col min="8713" max="8713" width="9.7109375" style="1" customWidth="1"/>
    <col min="8714" max="8714" width="11.28515625" style="1" customWidth="1"/>
    <col min="8715" max="8715" width="20.28515625" style="1" customWidth="1"/>
    <col min="8716" max="8960" width="9.140625" style="1"/>
    <col min="8961" max="8961" width="25.28515625" style="1" customWidth="1"/>
    <col min="8962" max="8962" width="13.5703125" style="1" customWidth="1"/>
    <col min="8963" max="8963" width="9.85546875" style="1" customWidth="1"/>
    <col min="8964" max="8964" width="8.7109375" style="1" customWidth="1"/>
    <col min="8965" max="8965" width="9" style="1" customWidth="1"/>
    <col min="8966" max="8966" width="8.7109375" style="1" customWidth="1"/>
    <col min="8967" max="8967" width="10.42578125" style="1" customWidth="1"/>
    <col min="8968" max="8968" width="9.140625" style="1"/>
    <col min="8969" max="8969" width="9.7109375" style="1" customWidth="1"/>
    <col min="8970" max="8970" width="11.28515625" style="1" customWidth="1"/>
    <col min="8971" max="8971" width="20.28515625" style="1" customWidth="1"/>
    <col min="8972" max="9216" width="9.140625" style="1"/>
    <col min="9217" max="9217" width="25.28515625" style="1" customWidth="1"/>
    <col min="9218" max="9218" width="13.5703125" style="1" customWidth="1"/>
    <col min="9219" max="9219" width="9.85546875" style="1" customWidth="1"/>
    <col min="9220" max="9220" width="8.7109375" style="1" customWidth="1"/>
    <col min="9221" max="9221" width="9" style="1" customWidth="1"/>
    <col min="9222" max="9222" width="8.7109375" style="1" customWidth="1"/>
    <col min="9223" max="9223" width="10.42578125" style="1" customWidth="1"/>
    <col min="9224" max="9224" width="9.140625" style="1"/>
    <col min="9225" max="9225" width="9.7109375" style="1" customWidth="1"/>
    <col min="9226" max="9226" width="11.28515625" style="1" customWidth="1"/>
    <col min="9227" max="9227" width="20.28515625" style="1" customWidth="1"/>
    <col min="9228" max="9472" width="9.140625" style="1"/>
    <col min="9473" max="9473" width="25.28515625" style="1" customWidth="1"/>
    <col min="9474" max="9474" width="13.5703125" style="1" customWidth="1"/>
    <col min="9475" max="9475" width="9.85546875" style="1" customWidth="1"/>
    <col min="9476" max="9476" width="8.7109375" style="1" customWidth="1"/>
    <col min="9477" max="9477" width="9" style="1" customWidth="1"/>
    <col min="9478" max="9478" width="8.7109375" style="1" customWidth="1"/>
    <col min="9479" max="9479" width="10.42578125" style="1" customWidth="1"/>
    <col min="9480" max="9480" width="9.140625" style="1"/>
    <col min="9481" max="9481" width="9.7109375" style="1" customWidth="1"/>
    <col min="9482" max="9482" width="11.28515625" style="1" customWidth="1"/>
    <col min="9483" max="9483" width="20.28515625" style="1" customWidth="1"/>
    <col min="9484" max="9728" width="9.140625" style="1"/>
    <col min="9729" max="9729" width="25.28515625" style="1" customWidth="1"/>
    <col min="9730" max="9730" width="13.5703125" style="1" customWidth="1"/>
    <col min="9731" max="9731" width="9.85546875" style="1" customWidth="1"/>
    <col min="9732" max="9732" width="8.7109375" style="1" customWidth="1"/>
    <col min="9733" max="9733" width="9" style="1" customWidth="1"/>
    <col min="9734" max="9734" width="8.7109375" style="1" customWidth="1"/>
    <col min="9735" max="9735" width="10.42578125" style="1" customWidth="1"/>
    <col min="9736" max="9736" width="9.140625" style="1"/>
    <col min="9737" max="9737" width="9.7109375" style="1" customWidth="1"/>
    <col min="9738" max="9738" width="11.28515625" style="1" customWidth="1"/>
    <col min="9739" max="9739" width="20.28515625" style="1" customWidth="1"/>
    <col min="9740" max="9984" width="9.140625" style="1"/>
    <col min="9985" max="9985" width="25.28515625" style="1" customWidth="1"/>
    <col min="9986" max="9986" width="13.5703125" style="1" customWidth="1"/>
    <col min="9987" max="9987" width="9.85546875" style="1" customWidth="1"/>
    <col min="9988" max="9988" width="8.7109375" style="1" customWidth="1"/>
    <col min="9989" max="9989" width="9" style="1" customWidth="1"/>
    <col min="9990" max="9990" width="8.7109375" style="1" customWidth="1"/>
    <col min="9991" max="9991" width="10.42578125" style="1" customWidth="1"/>
    <col min="9992" max="9992" width="9.140625" style="1"/>
    <col min="9993" max="9993" width="9.7109375" style="1" customWidth="1"/>
    <col min="9994" max="9994" width="11.28515625" style="1" customWidth="1"/>
    <col min="9995" max="9995" width="20.28515625" style="1" customWidth="1"/>
    <col min="9996" max="10240" width="9.140625" style="1"/>
    <col min="10241" max="10241" width="25.28515625" style="1" customWidth="1"/>
    <col min="10242" max="10242" width="13.5703125" style="1" customWidth="1"/>
    <col min="10243" max="10243" width="9.85546875" style="1" customWidth="1"/>
    <col min="10244" max="10244" width="8.7109375" style="1" customWidth="1"/>
    <col min="10245" max="10245" width="9" style="1" customWidth="1"/>
    <col min="10246" max="10246" width="8.7109375" style="1" customWidth="1"/>
    <col min="10247" max="10247" width="10.42578125" style="1" customWidth="1"/>
    <col min="10248" max="10248" width="9.140625" style="1"/>
    <col min="10249" max="10249" width="9.7109375" style="1" customWidth="1"/>
    <col min="10250" max="10250" width="11.28515625" style="1" customWidth="1"/>
    <col min="10251" max="10251" width="20.28515625" style="1" customWidth="1"/>
    <col min="10252" max="10496" width="9.140625" style="1"/>
    <col min="10497" max="10497" width="25.28515625" style="1" customWidth="1"/>
    <col min="10498" max="10498" width="13.5703125" style="1" customWidth="1"/>
    <col min="10499" max="10499" width="9.85546875" style="1" customWidth="1"/>
    <col min="10500" max="10500" width="8.7109375" style="1" customWidth="1"/>
    <col min="10501" max="10501" width="9" style="1" customWidth="1"/>
    <col min="10502" max="10502" width="8.7109375" style="1" customWidth="1"/>
    <col min="10503" max="10503" width="10.42578125" style="1" customWidth="1"/>
    <col min="10504" max="10504" width="9.140625" style="1"/>
    <col min="10505" max="10505" width="9.7109375" style="1" customWidth="1"/>
    <col min="10506" max="10506" width="11.28515625" style="1" customWidth="1"/>
    <col min="10507" max="10507" width="20.28515625" style="1" customWidth="1"/>
    <col min="10508" max="10752" width="9.140625" style="1"/>
    <col min="10753" max="10753" width="25.28515625" style="1" customWidth="1"/>
    <col min="10754" max="10754" width="13.5703125" style="1" customWidth="1"/>
    <col min="10755" max="10755" width="9.85546875" style="1" customWidth="1"/>
    <col min="10756" max="10756" width="8.7109375" style="1" customWidth="1"/>
    <col min="10757" max="10757" width="9" style="1" customWidth="1"/>
    <col min="10758" max="10758" width="8.7109375" style="1" customWidth="1"/>
    <col min="10759" max="10759" width="10.42578125" style="1" customWidth="1"/>
    <col min="10760" max="10760" width="9.140625" style="1"/>
    <col min="10761" max="10761" width="9.7109375" style="1" customWidth="1"/>
    <col min="10762" max="10762" width="11.28515625" style="1" customWidth="1"/>
    <col min="10763" max="10763" width="20.28515625" style="1" customWidth="1"/>
    <col min="10764" max="11008" width="9.140625" style="1"/>
    <col min="11009" max="11009" width="25.28515625" style="1" customWidth="1"/>
    <col min="11010" max="11010" width="13.5703125" style="1" customWidth="1"/>
    <col min="11011" max="11011" width="9.85546875" style="1" customWidth="1"/>
    <col min="11012" max="11012" width="8.7109375" style="1" customWidth="1"/>
    <col min="11013" max="11013" width="9" style="1" customWidth="1"/>
    <col min="11014" max="11014" width="8.7109375" style="1" customWidth="1"/>
    <col min="11015" max="11015" width="10.42578125" style="1" customWidth="1"/>
    <col min="11016" max="11016" width="9.140625" style="1"/>
    <col min="11017" max="11017" width="9.7109375" style="1" customWidth="1"/>
    <col min="11018" max="11018" width="11.28515625" style="1" customWidth="1"/>
    <col min="11019" max="11019" width="20.28515625" style="1" customWidth="1"/>
    <col min="11020" max="11264" width="9.140625" style="1"/>
    <col min="11265" max="11265" width="25.28515625" style="1" customWidth="1"/>
    <col min="11266" max="11266" width="13.5703125" style="1" customWidth="1"/>
    <col min="11267" max="11267" width="9.85546875" style="1" customWidth="1"/>
    <col min="11268" max="11268" width="8.7109375" style="1" customWidth="1"/>
    <col min="11269" max="11269" width="9" style="1" customWidth="1"/>
    <col min="11270" max="11270" width="8.7109375" style="1" customWidth="1"/>
    <col min="11271" max="11271" width="10.42578125" style="1" customWidth="1"/>
    <col min="11272" max="11272" width="9.140625" style="1"/>
    <col min="11273" max="11273" width="9.7109375" style="1" customWidth="1"/>
    <col min="11274" max="11274" width="11.28515625" style="1" customWidth="1"/>
    <col min="11275" max="11275" width="20.28515625" style="1" customWidth="1"/>
    <col min="11276" max="11520" width="9.140625" style="1"/>
    <col min="11521" max="11521" width="25.28515625" style="1" customWidth="1"/>
    <col min="11522" max="11522" width="13.5703125" style="1" customWidth="1"/>
    <col min="11523" max="11523" width="9.85546875" style="1" customWidth="1"/>
    <col min="11524" max="11524" width="8.7109375" style="1" customWidth="1"/>
    <col min="11525" max="11525" width="9" style="1" customWidth="1"/>
    <col min="11526" max="11526" width="8.7109375" style="1" customWidth="1"/>
    <col min="11527" max="11527" width="10.42578125" style="1" customWidth="1"/>
    <col min="11528" max="11528" width="9.140625" style="1"/>
    <col min="11529" max="11529" width="9.7109375" style="1" customWidth="1"/>
    <col min="11530" max="11530" width="11.28515625" style="1" customWidth="1"/>
    <col min="11531" max="11531" width="20.28515625" style="1" customWidth="1"/>
    <col min="11532" max="11776" width="9.140625" style="1"/>
    <col min="11777" max="11777" width="25.28515625" style="1" customWidth="1"/>
    <col min="11778" max="11778" width="13.5703125" style="1" customWidth="1"/>
    <col min="11779" max="11779" width="9.85546875" style="1" customWidth="1"/>
    <col min="11780" max="11780" width="8.7109375" style="1" customWidth="1"/>
    <col min="11781" max="11781" width="9" style="1" customWidth="1"/>
    <col min="11782" max="11782" width="8.7109375" style="1" customWidth="1"/>
    <col min="11783" max="11783" width="10.42578125" style="1" customWidth="1"/>
    <col min="11784" max="11784" width="9.140625" style="1"/>
    <col min="11785" max="11785" width="9.7109375" style="1" customWidth="1"/>
    <col min="11786" max="11786" width="11.28515625" style="1" customWidth="1"/>
    <col min="11787" max="11787" width="20.28515625" style="1" customWidth="1"/>
    <col min="11788" max="12032" width="9.140625" style="1"/>
    <col min="12033" max="12033" width="25.28515625" style="1" customWidth="1"/>
    <col min="12034" max="12034" width="13.5703125" style="1" customWidth="1"/>
    <col min="12035" max="12035" width="9.85546875" style="1" customWidth="1"/>
    <col min="12036" max="12036" width="8.7109375" style="1" customWidth="1"/>
    <col min="12037" max="12037" width="9" style="1" customWidth="1"/>
    <col min="12038" max="12038" width="8.7109375" style="1" customWidth="1"/>
    <col min="12039" max="12039" width="10.42578125" style="1" customWidth="1"/>
    <col min="12040" max="12040" width="9.140625" style="1"/>
    <col min="12041" max="12041" width="9.7109375" style="1" customWidth="1"/>
    <col min="12042" max="12042" width="11.28515625" style="1" customWidth="1"/>
    <col min="12043" max="12043" width="20.28515625" style="1" customWidth="1"/>
    <col min="12044" max="12288" width="9.140625" style="1"/>
    <col min="12289" max="12289" width="25.28515625" style="1" customWidth="1"/>
    <col min="12290" max="12290" width="13.5703125" style="1" customWidth="1"/>
    <col min="12291" max="12291" width="9.85546875" style="1" customWidth="1"/>
    <col min="12292" max="12292" width="8.7109375" style="1" customWidth="1"/>
    <col min="12293" max="12293" width="9" style="1" customWidth="1"/>
    <col min="12294" max="12294" width="8.7109375" style="1" customWidth="1"/>
    <col min="12295" max="12295" width="10.42578125" style="1" customWidth="1"/>
    <col min="12296" max="12296" width="9.140625" style="1"/>
    <col min="12297" max="12297" width="9.7109375" style="1" customWidth="1"/>
    <col min="12298" max="12298" width="11.28515625" style="1" customWidth="1"/>
    <col min="12299" max="12299" width="20.28515625" style="1" customWidth="1"/>
    <col min="12300" max="12544" width="9.140625" style="1"/>
    <col min="12545" max="12545" width="25.28515625" style="1" customWidth="1"/>
    <col min="12546" max="12546" width="13.5703125" style="1" customWidth="1"/>
    <col min="12547" max="12547" width="9.85546875" style="1" customWidth="1"/>
    <col min="12548" max="12548" width="8.7109375" style="1" customWidth="1"/>
    <col min="12549" max="12549" width="9" style="1" customWidth="1"/>
    <col min="12550" max="12550" width="8.7109375" style="1" customWidth="1"/>
    <col min="12551" max="12551" width="10.42578125" style="1" customWidth="1"/>
    <col min="12552" max="12552" width="9.140625" style="1"/>
    <col min="12553" max="12553" width="9.7109375" style="1" customWidth="1"/>
    <col min="12554" max="12554" width="11.28515625" style="1" customWidth="1"/>
    <col min="12555" max="12555" width="20.28515625" style="1" customWidth="1"/>
    <col min="12556" max="12800" width="9.140625" style="1"/>
    <col min="12801" max="12801" width="25.28515625" style="1" customWidth="1"/>
    <col min="12802" max="12802" width="13.5703125" style="1" customWidth="1"/>
    <col min="12803" max="12803" width="9.85546875" style="1" customWidth="1"/>
    <col min="12804" max="12804" width="8.7109375" style="1" customWidth="1"/>
    <col min="12805" max="12805" width="9" style="1" customWidth="1"/>
    <col min="12806" max="12806" width="8.7109375" style="1" customWidth="1"/>
    <col min="12807" max="12807" width="10.42578125" style="1" customWidth="1"/>
    <col min="12808" max="12808" width="9.140625" style="1"/>
    <col min="12809" max="12809" width="9.7109375" style="1" customWidth="1"/>
    <col min="12810" max="12810" width="11.28515625" style="1" customWidth="1"/>
    <col min="12811" max="12811" width="20.28515625" style="1" customWidth="1"/>
    <col min="12812" max="13056" width="9.140625" style="1"/>
    <col min="13057" max="13057" width="25.28515625" style="1" customWidth="1"/>
    <col min="13058" max="13058" width="13.5703125" style="1" customWidth="1"/>
    <col min="13059" max="13059" width="9.85546875" style="1" customWidth="1"/>
    <col min="13060" max="13060" width="8.7109375" style="1" customWidth="1"/>
    <col min="13061" max="13061" width="9" style="1" customWidth="1"/>
    <col min="13062" max="13062" width="8.7109375" style="1" customWidth="1"/>
    <col min="13063" max="13063" width="10.42578125" style="1" customWidth="1"/>
    <col min="13064" max="13064" width="9.140625" style="1"/>
    <col min="13065" max="13065" width="9.7109375" style="1" customWidth="1"/>
    <col min="13066" max="13066" width="11.28515625" style="1" customWidth="1"/>
    <col min="13067" max="13067" width="20.28515625" style="1" customWidth="1"/>
    <col min="13068" max="13312" width="9.140625" style="1"/>
    <col min="13313" max="13313" width="25.28515625" style="1" customWidth="1"/>
    <col min="13314" max="13314" width="13.5703125" style="1" customWidth="1"/>
    <col min="13315" max="13315" width="9.85546875" style="1" customWidth="1"/>
    <col min="13316" max="13316" width="8.7109375" style="1" customWidth="1"/>
    <col min="13317" max="13317" width="9" style="1" customWidth="1"/>
    <col min="13318" max="13318" width="8.7109375" style="1" customWidth="1"/>
    <col min="13319" max="13319" width="10.42578125" style="1" customWidth="1"/>
    <col min="13320" max="13320" width="9.140625" style="1"/>
    <col min="13321" max="13321" width="9.7109375" style="1" customWidth="1"/>
    <col min="13322" max="13322" width="11.28515625" style="1" customWidth="1"/>
    <col min="13323" max="13323" width="20.28515625" style="1" customWidth="1"/>
    <col min="13324" max="13568" width="9.140625" style="1"/>
    <col min="13569" max="13569" width="25.28515625" style="1" customWidth="1"/>
    <col min="13570" max="13570" width="13.5703125" style="1" customWidth="1"/>
    <col min="13571" max="13571" width="9.85546875" style="1" customWidth="1"/>
    <col min="13572" max="13572" width="8.7109375" style="1" customWidth="1"/>
    <col min="13573" max="13573" width="9" style="1" customWidth="1"/>
    <col min="13574" max="13574" width="8.7109375" style="1" customWidth="1"/>
    <col min="13575" max="13575" width="10.42578125" style="1" customWidth="1"/>
    <col min="13576" max="13576" width="9.140625" style="1"/>
    <col min="13577" max="13577" width="9.7109375" style="1" customWidth="1"/>
    <col min="13578" max="13578" width="11.28515625" style="1" customWidth="1"/>
    <col min="13579" max="13579" width="20.28515625" style="1" customWidth="1"/>
    <col min="13580" max="13824" width="9.140625" style="1"/>
    <col min="13825" max="13825" width="25.28515625" style="1" customWidth="1"/>
    <col min="13826" max="13826" width="13.5703125" style="1" customWidth="1"/>
    <col min="13827" max="13827" width="9.85546875" style="1" customWidth="1"/>
    <col min="13828" max="13828" width="8.7109375" style="1" customWidth="1"/>
    <col min="13829" max="13829" width="9" style="1" customWidth="1"/>
    <col min="13830" max="13830" width="8.7109375" style="1" customWidth="1"/>
    <col min="13831" max="13831" width="10.42578125" style="1" customWidth="1"/>
    <col min="13832" max="13832" width="9.140625" style="1"/>
    <col min="13833" max="13833" width="9.7109375" style="1" customWidth="1"/>
    <col min="13834" max="13834" width="11.28515625" style="1" customWidth="1"/>
    <col min="13835" max="13835" width="20.28515625" style="1" customWidth="1"/>
    <col min="13836" max="14080" width="9.140625" style="1"/>
    <col min="14081" max="14081" width="25.28515625" style="1" customWidth="1"/>
    <col min="14082" max="14082" width="13.5703125" style="1" customWidth="1"/>
    <col min="14083" max="14083" width="9.85546875" style="1" customWidth="1"/>
    <col min="14084" max="14084" width="8.7109375" style="1" customWidth="1"/>
    <col min="14085" max="14085" width="9" style="1" customWidth="1"/>
    <col min="14086" max="14086" width="8.7109375" style="1" customWidth="1"/>
    <col min="14087" max="14087" width="10.42578125" style="1" customWidth="1"/>
    <col min="14088" max="14088" width="9.140625" style="1"/>
    <col min="14089" max="14089" width="9.7109375" style="1" customWidth="1"/>
    <col min="14090" max="14090" width="11.28515625" style="1" customWidth="1"/>
    <col min="14091" max="14091" width="20.28515625" style="1" customWidth="1"/>
    <col min="14092" max="14336" width="9.140625" style="1"/>
    <col min="14337" max="14337" width="25.28515625" style="1" customWidth="1"/>
    <col min="14338" max="14338" width="13.5703125" style="1" customWidth="1"/>
    <col min="14339" max="14339" width="9.85546875" style="1" customWidth="1"/>
    <col min="14340" max="14340" width="8.7109375" style="1" customWidth="1"/>
    <col min="14341" max="14341" width="9" style="1" customWidth="1"/>
    <col min="14342" max="14342" width="8.7109375" style="1" customWidth="1"/>
    <col min="14343" max="14343" width="10.42578125" style="1" customWidth="1"/>
    <col min="14344" max="14344" width="9.140625" style="1"/>
    <col min="14345" max="14345" width="9.7109375" style="1" customWidth="1"/>
    <col min="14346" max="14346" width="11.28515625" style="1" customWidth="1"/>
    <col min="14347" max="14347" width="20.28515625" style="1" customWidth="1"/>
    <col min="14348" max="14592" width="9.140625" style="1"/>
    <col min="14593" max="14593" width="25.28515625" style="1" customWidth="1"/>
    <col min="14594" max="14594" width="13.5703125" style="1" customWidth="1"/>
    <col min="14595" max="14595" width="9.85546875" style="1" customWidth="1"/>
    <col min="14596" max="14596" width="8.7109375" style="1" customWidth="1"/>
    <col min="14597" max="14597" width="9" style="1" customWidth="1"/>
    <col min="14598" max="14598" width="8.7109375" style="1" customWidth="1"/>
    <col min="14599" max="14599" width="10.42578125" style="1" customWidth="1"/>
    <col min="14600" max="14600" width="9.140625" style="1"/>
    <col min="14601" max="14601" width="9.7109375" style="1" customWidth="1"/>
    <col min="14602" max="14602" width="11.28515625" style="1" customWidth="1"/>
    <col min="14603" max="14603" width="20.28515625" style="1" customWidth="1"/>
    <col min="14604" max="14848" width="9.140625" style="1"/>
    <col min="14849" max="14849" width="25.28515625" style="1" customWidth="1"/>
    <col min="14850" max="14850" width="13.5703125" style="1" customWidth="1"/>
    <col min="14851" max="14851" width="9.85546875" style="1" customWidth="1"/>
    <col min="14852" max="14852" width="8.7109375" style="1" customWidth="1"/>
    <col min="14853" max="14853" width="9" style="1" customWidth="1"/>
    <col min="14854" max="14854" width="8.7109375" style="1" customWidth="1"/>
    <col min="14855" max="14855" width="10.42578125" style="1" customWidth="1"/>
    <col min="14856" max="14856" width="9.140625" style="1"/>
    <col min="14857" max="14857" width="9.7109375" style="1" customWidth="1"/>
    <col min="14858" max="14858" width="11.28515625" style="1" customWidth="1"/>
    <col min="14859" max="14859" width="20.28515625" style="1" customWidth="1"/>
    <col min="14860" max="15104" width="9.140625" style="1"/>
    <col min="15105" max="15105" width="25.28515625" style="1" customWidth="1"/>
    <col min="15106" max="15106" width="13.5703125" style="1" customWidth="1"/>
    <col min="15107" max="15107" width="9.85546875" style="1" customWidth="1"/>
    <col min="15108" max="15108" width="8.7109375" style="1" customWidth="1"/>
    <col min="15109" max="15109" width="9" style="1" customWidth="1"/>
    <col min="15110" max="15110" width="8.7109375" style="1" customWidth="1"/>
    <col min="15111" max="15111" width="10.42578125" style="1" customWidth="1"/>
    <col min="15112" max="15112" width="9.140625" style="1"/>
    <col min="15113" max="15113" width="9.7109375" style="1" customWidth="1"/>
    <col min="15114" max="15114" width="11.28515625" style="1" customWidth="1"/>
    <col min="15115" max="15115" width="20.28515625" style="1" customWidth="1"/>
    <col min="15116" max="15360" width="9.140625" style="1"/>
    <col min="15361" max="15361" width="25.28515625" style="1" customWidth="1"/>
    <col min="15362" max="15362" width="13.5703125" style="1" customWidth="1"/>
    <col min="15363" max="15363" width="9.85546875" style="1" customWidth="1"/>
    <col min="15364" max="15364" width="8.7109375" style="1" customWidth="1"/>
    <col min="15365" max="15365" width="9" style="1" customWidth="1"/>
    <col min="15366" max="15366" width="8.7109375" style="1" customWidth="1"/>
    <col min="15367" max="15367" width="10.42578125" style="1" customWidth="1"/>
    <col min="15368" max="15368" width="9.140625" style="1"/>
    <col min="15369" max="15369" width="9.7109375" style="1" customWidth="1"/>
    <col min="15370" max="15370" width="11.28515625" style="1" customWidth="1"/>
    <col min="15371" max="15371" width="20.28515625" style="1" customWidth="1"/>
    <col min="15372" max="15616" width="9.140625" style="1"/>
    <col min="15617" max="15617" width="25.28515625" style="1" customWidth="1"/>
    <col min="15618" max="15618" width="13.5703125" style="1" customWidth="1"/>
    <col min="15619" max="15619" width="9.85546875" style="1" customWidth="1"/>
    <col min="15620" max="15620" width="8.7109375" style="1" customWidth="1"/>
    <col min="15621" max="15621" width="9" style="1" customWidth="1"/>
    <col min="15622" max="15622" width="8.7109375" style="1" customWidth="1"/>
    <col min="15623" max="15623" width="10.42578125" style="1" customWidth="1"/>
    <col min="15624" max="15624" width="9.140625" style="1"/>
    <col min="15625" max="15625" width="9.7109375" style="1" customWidth="1"/>
    <col min="15626" max="15626" width="11.28515625" style="1" customWidth="1"/>
    <col min="15627" max="15627" width="20.28515625" style="1" customWidth="1"/>
    <col min="15628" max="15872" width="9.140625" style="1"/>
    <col min="15873" max="15873" width="25.28515625" style="1" customWidth="1"/>
    <col min="15874" max="15874" width="13.5703125" style="1" customWidth="1"/>
    <col min="15875" max="15875" width="9.85546875" style="1" customWidth="1"/>
    <col min="15876" max="15876" width="8.7109375" style="1" customWidth="1"/>
    <col min="15877" max="15877" width="9" style="1" customWidth="1"/>
    <col min="15878" max="15878" width="8.7109375" style="1" customWidth="1"/>
    <col min="15879" max="15879" width="10.42578125" style="1" customWidth="1"/>
    <col min="15880" max="15880" width="9.140625" style="1"/>
    <col min="15881" max="15881" width="9.7109375" style="1" customWidth="1"/>
    <col min="15882" max="15882" width="11.28515625" style="1" customWidth="1"/>
    <col min="15883" max="15883" width="20.28515625" style="1" customWidth="1"/>
    <col min="15884" max="16128" width="9.140625" style="1"/>
    <col min="16129" max="16129" width="25.28515625" style="1" customWidth="1"/>
    <col min="16130" max="16130" width="13.5703125" style="1" customWidth="1"/>
    <col min="16131" max="16131" width="9.85546875" style="1" customWidth="1"/>
    <col min="16132" max="16132" width="8.7109375" style="1" customWidth="1"/>
    <col min="16133" max="16133" width="9" style="1" customWidth="1"/>
    <col min="16134" max="16134" width="8.7109375" style="1" customWidth="1"/>
    <col min="16135" max="16135" width="10.42578125" style="1" customWidth="1"/>
    <col min="16136" max="16136" width="9.140625" style="1"/>
    <col min="16137" max="16137" width="9.7109375" style="1" customWidth="1"/>
    <col min="16138" max="16138" width="11.28515625" style="1" customWidth="1"/>
    <col min="16139" max="16139" width="20.28515625" style="1" customWidth="1"/>
    <col min="16140" max="16384" width="9.140625" style="1"/>
  </cols>
  <sheetData>
    <row r="1" spans="1:11" x14ac:dyDescent="0.25">
      <c r="F1" s="1" t="s">
        <v>0</v>
      </c>
    </row>
    <row r="2" spans="1:11" ht="14.25" thickBot="1" x14ac:dyDescent="0.3">
      <c r="C2" s="2" t="s">
        <v>1</v>
      </c>
    </row>
    <row r="3" spans="1:11" x14ac:dyDescent="0.25">
      <c r="D3" s="3"/>
    </row>
    <row r="4" spans="1:11" x14ac:dyDescent="0.25">
      <c r="A4" s="1" t="s">
        <v>2</v>
      </c>
    </row>
    <row r="6" spans="1:11" ht="17.25" x14ac:dyDescent="0.3">
      <c r="A6" s="4" t="s">
        <v>3</v>
      </c>
      <c r="B6" s="5"/>
      <c r="C6" s="6" t="s">
        <v>95</v>
      </c>
      <c r="D6" s="6"/>
      <c r="E6" s="6"/>
      <c r="F6" s="6"/>
      <c r="G6" s="5"/>
    </row>
    <row r="7" spans="1:11" x14ac:dyDescent="0.25">
      <c r="A7" s="4" t="s">
        <v>4</v>
      </c>
      <c r="B7" s="4" t="s">
        <v>97</v>
      </c>
      <c r="C7" s="4"/>
      <c r="D7" s="4"/>
      <c r="E7" s="4"/>
      <c r="F7" s="4"/>
      <c r="G7" s="4"/>
    </row>
    <row r="8" spans="1:11" ht="21" customHeight="1" x14ac:dyDescent="0.25">
      <c r="A8" s="4" t="s">
        <v>5</v>
      </c>
      <c r="B8" s="4" t="s">
        <v>6</v>
      </c>
      <c r="C8" s="4"/>
      <c r="D8" s="4"/>
      <c r="E8" s="4"/>
      <c r="F8" s="4"/>
      <c r="G8" s="4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3"/>
      <c r="B10" s="3"/>
      <c r="C10" s="3"/>
      <c r="D10" s="3"/>
      <c r="E10" s="3"/>
      <c r="F10" s="3"/>
      <c r="G10" s="3"/>
    </row>
    <row r="11" spans="1:11" s="10" customFormat="1" ht="53.25" customHeight="1" x14ac:dyDescent="0.25">
      <c r="A11" s="7"/>
      <c r="B11" s="7"/>
      <c r="C11" s="7"/>
      <c r="D11" s="7" t="s">
        <v>196</v>
      </c>
      <c r="E11" s="8" t="s">
        <v>7</v>
      </c>
      <c r="F11" s="8"/>
      <c r="G11" s="7">
        <v>2025</v>
      </c>
      <c r="H11" s="7" t="s">
        <v>197</v>
      </c>
      <c r="I11" s="7" t="s">
        <v>201</v>
      </c>
      <c r="J11" s="7" t="s">
        <v>206</v>
      </c>
      <c r="K11" s="9" t="s">
        <v>114</v>
      </c>
    </row>
    <row r="12" spans="1:11" s="10" customFormat="1" ht="40.5" x14ac:dyDescent="0.25">
      <c r="A12" s="7" t="s">
        <v>8</v>
      </c>
      <c r="B12" s="7" t="s">
        <v>9</v>
      </c>
      <c r="C12" s="7" t="s">
        <v>204</v>
      </c>
      <c r="D12" s="7" t="s">
        <v>10</v>
      </c>
      <c r="E12" s="11" t="s">
        <v>195</v>
      </c>
      <c r="F12" s="11" t="s">
        <v>195</v>
      </c>
      <c r="G12" s="7" t="s">
        <v>11</v>
      </c>
      <c r="H12" s="7" t="s">
        <v>12</v>
      </c>
      <c r="I12" s="7" t="s">
        <v>12</v>
      </c>
      <c r="J12" s="7" t="s">
        <v>12</v>
      </c>
      <c r="K12" s="12" t="s">
        <v>115</v>
      </c>
    </row>
    <row r="13" spans="1:11" s="10" customFormat="1" x14ac:dyDescent="0.25">
      <c r="A13" s="7" t="s">
        <v>13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18</v>
      </c>
      <c r="G13" s="7" t="s">
        <v>19</v>
      </c>
      <c r="H13" s="7" t="s">
        <v>20</v>
      </c>
      <c r="I13" s="7" t="s">
        <v>171</v>
      </c>
      <c r="J13" s="7" t="s">
        <v>193</v>
      </c>
      <c r="K13" s="12" t="s">
        <v>21</v>
      </c>
    </row>
    <row r="14" spans="1:11" ht="54" customHeight="1" x14ac:dyDescent="0.25">
      <c r="A14" s="13" t="s">
        <v>22</v>
      </c>
      <c r="B14" s="14" t="s">
        <v>23</v>
      </c>
      <c r="C14" s="7"/>
      <c r="D14" s="7"/>
      <c r="E14" s="7"/>
      <c r="F14" s="7"/>
      <c r="G14" s="7"/>
      <c r="H14" s="7"/>
      <c r="I14" s="7"/>
      <c r="J14" s="7"/>
      <c r="K14" s="114" t="s">
        <v>172</v>
      </c>
    </row>
    <row r="15" spans="1:11" ht="39.6" customHeight="1" x14ac:dyDescent="0.25">
      <c r="A15" s="16" t="s">
        <v>99</v>
      </c>
      <c r="B15" s="17" t="s">
        <v>24</v>
      </c>
      <c r="C15" s="7">
        <v>576</v>
      </c>
      <c r="D15" s="7">
        <v>775</v>
      </c>
      <c r="E15" s="7"/>
      <c r="F15" s="7"/>
      <c r="G15" s="7">
        <v>775</v>
      </c>
      <c r="H15" s="7">
        <v>730</v>
      </c>
      <c r="I15" s="7">
        <v>730</v>
      </c>
      <c r="J15" s="7">
        <v>730</v>
      </c>
      <c r="K15" s="115" t="s">
        <v>173</v>
      </c>
    </row>
    <row r="16" spans="1:11" ht="99.6" customHeight="1" x14ac:dyDescent="0.25">
      <c r="A16" s="16" t="s">
        <v>100</v>
      </c>
      <c r="B16" s="17" t="s">
        <v>24</v>
      </c>
      <c r="C16" s="7">
        <v>127</v>
      </c>
      <c r="D16" s="7">
        <v>200</v>
      </c>
      <c r="E16" s="7"/>
      <c r="F16" s="7"/>
      <c r="G16" s="7">
        <v>200</v>
      </c>
      <c r="H16" s="7">
        <v>200</v>
      </c>
      <c r="I16" s="7">
        <v>200</v>
      </c>
      <c r="J16" s="7">
        <v>200</v>
      </c>
      <c r="K16" s="105" t="s">
        <v>175</v>
      </c>
    </row>
    <row r="17" spans="1:11" ht="49.9" customHeight="1" x14ac:dyDescent="0.25">
      <c r="A17" s="16" t="s">
        <v>101</v>
      </c>
      <c r="B17" s="17" t="s">
        <v>25</v>
      </c>
      <c r="C17" s="7">
        <v>25</v>
      </c>
      <c r="D17" s="7">
        <v>30</v>
      </c>
      <c r="E17" s="7"/>
      <c r="F17" s="7"/>
      <c r="G17" s="7">
        <v>30</v>
      </c>
      <c r="H17" s="7">
        <v>28</v>
      </c>
      <c r="I17" s="7">
        <v>28</v>
      </c>
      <c r="J17" s="7">
        <v>28</v>
      </c>
      <c r="K17" s="104" t="s">
        <v>198</v>
      </c>
    </row>
    <row r="18" spans="1:11" ht="24.6" customHeight="1" x14ac:dyDescent="0.25">
      <c r="A18" s="16" t="s">
        <v>102</v>
      </c>
      <c r="B18" s="17" t="s">
        <v>25</v>
      </c>
      <c r="C18" s="7">
        <v>6</v>
      </c>
      <c r="D18" s="7">
        <v>6</v>
      </c>
      <c r="E18" s="7"/>
      <c r="F18" s="7"/>
      <c r="G18" s="7">
        <v>6</v>
      </c>
      <c r="H18" s="7">
        <v>6</v>
      </c>
      <c r="I18" s="7">
        <v>6</v>
      </c>
      <c r="J18" s="7">
        <v>6</v>
      </c>
      <c r="K18" s="105" t="s">
        <v>176</v>
      </c>
    </row>
    <row r="19" spans="1:11" ht="30" customHeight="1" x14ac:dyDescent="0.25">
      <c r="A19" s="18" t="s">
        <v>26</v>
      </c>
      <c r="B19" s="17" t="s">
        <v>27</v>
      </c>
      <c r="C19" s="7"/>
      <c r="D19" s="7"/>
      <c r="E19" s="7"/>
      <c r="F19" s="7"/>
      <c r="G19" s="7"/>
      <c r="H19" s="7"/>
      <c r="I19" s="7"/>
      <c r="J19" s="7"/>
      <c r="K19" s="104" t="s">
        <v>177</v>
      </c>
    </row>
    <row r="20" spans="1:11" ht="33" customHeight="1" x14ac:dyDescent="0.25">
      <c r="A20" s="19" t="s">
        <v>103</v>
      </c>
      <c r="B20" s="20" t="s">
        <v>27</v>
      </c>
      <c r="C20" s="21">
        <v>942</v>
      </c>
      <c r="D20" s="21">
        <v>1360</v>
      </c>
      <c r="E20" s="21"/>
      <c r="F20" s="21"/>
      <c r="G20" s="21">
        <v>1360</v>
      </c>
      <c r="H20" s="21">
        <v>1280</v>
      </c>
      <c r="I20" s="21">
        <v>1280</v>
      </c>
      <c r="J20" s="21">
        <v>1280</v>
      </c>
      <c r="K20" s="106" t="s">
        <v>178</v>
      </c>
    </row>
    <row r="21" spans="1:11" ht="24.6" customHeight="1" x14ac:dyDescent="0.25">
      <c r="A21" s="19" t="s">
        <v>102</v>
      </c>
      <c r="B21" s="20" t="s">
        <v>27</v>
      </c>
      <c r="C21" s="21">
        <v>60</v>
      </c>
      <c r="D21" s="21">
        <v>60</v>
      </c>
      <c r="E21" s="21"/>
      <c r="F21" s="21"/>
      <c r="G21" s="21">
        <v>60</v>
      </c>
      <c r="H21" s="21">
        <v>60</v>
      </c>
      <c r="I21" s="21">
        <v>60</v>
      </c>
      <c r="J21" s="21">
        <v>60</v>
      </c>
      <c r="K21" s="104" t="s">
        <v>174</v>
      </c>
    </row>
    <row r="22" spans="1:11" ht="27.75" customHeight="1" x14ac:dyDescent="0.25">
      <c r="A22" s="16" t="s">
        <v>28</v>
      </c>
      <c r="B22" s="17" t="s">
        <v>29</v>
      </c>
      <c r="C22" s="7">
        <v>6000</v>
      </c>
      <c r="D22" s="22">
        <v>6000</v>
      </c>
      <c r="E22" s="7"/>
      <c r="F22" s="7"/>
      <c r="G22" s="22">
        <v>6000</v>
      </c>
      <c r="H22" s="22">
        <v>6000</v>
      </c>
      <c r="I22" s="22">
        <v>6000</v>
      </c>
      <c r="J22" s="22">
        <v>6000</v>
      </c>
      <c r="K22" s="105" t="s">
        <v>179</v>
      </c>
    </row>
    <row r="23" spans="1:11" ht="27.75" customHeight="1" x14ac:dyDescent="0.25">
      <c r="A23" s="16" t="s">
        <v>98</v>
      </c>
      <c r="B23" s="17" t="s">
        <v>29</v>
      </c>
      <c r="C23" s="48">
        <v>2400</v>
      </c>
      <c r="D23" s="48">
        <v>2400</v>
      </c>
      <c r="E23" s="47"/>
      <c r="F23" s="47"/>
      <c r="G23" s="48">
        <v>2400</v>
      </c>
      <c r="H23" s="48">
        <v>2400</v>
      </c>
      <c r="I23" s="48">
        <v>2400</v>
      </c>
      <c r="J23" s="48">
        <v>2400</v>
      </c>
      <c r="K23" s="104" t="s">
        <v>202</v>
      </c>
    </row>
    <row r="24" spans="1:11" ht="30.75" customHeight="1" x14ac:dyDescent="0.25">
      <c r="A24" s="19" t="s">
        <v>30</v>
      </c>
      <c r="B24" s="23" t="s">
        <v>31</v>
      </c>
      <c r="C24" s="24">
        <v>7832</v>
      </c>
      <c r="D24" s="24">
        <v>12600</v>
      </c>
      <c r="E24" s="24"/>
      <c r="F24" s="24"/>
      <c r="G24" s="24">
        <v>12600</v>
      </c>
      <c r="H24" s="24">
        <v>12120</v>
      </c>
      <c r="I24" s="24">
        <v>12120</v>
      </c>
      <c r="J24" s="24">
        <v>12120</v>
      </c>
      <c r="K24" s="116"/>
    </row>
    <row r="25" spans="1:11" ht="229.5" x14ac:dyDescent="0.25">
      <c r="A25" s="49" t="s">
        <v>110</v>
      </c>
      <c r="B25" s="11" t="s">
        <v>113</v>
      </c>
      <c r="C25" s="7"/>
      <c r="D25" s="15"/>
      <c r="E25" s="7"/>
      <c r="F25" s="7"/>
      <c r="G25" s="15"/>
      <c r="H25" s="15"/>
      <c r="I25" s="15"/>
      <c r="J25" s="15"/>
      <c r="K25" s="117" t="s">
        <v>181</v>
      </c>
    </row>
    <row r="26" spans="1:11" ht="42.6" customHeight="1" x14ac:dyDescent="0.25">
      <c r="A26" s="49" t="s">
        <v>105</v>
      </c>
      <c r="B26" s="17" t="s">
        <v>25</v>
      </c>
      <c r="C26" s="7"/>
      <c r="D26" s="15"/>
      <c r="E26" s="7"/>
      <c r="F26" s="7"/>
      <c r="G26" s="15"/>
      <c r="H26" s="15"/>
      <c r="I26" s="15"/>
      <c r="J26" s="15"/>
      <c r="K26" s="116"/>
    </row>
    <row r="27" spans="1:11" ht="48.6" customHeight="1" x14ac:dyDescent="0.25">
      <c r="A27" s="49" t="s">
        <v>139</v>
      </c>
      <c r="B27" s="17" t="s">
        <v>106</v>
      </c>
      <c r="C27" s="7"/>
      <c r="D27" s="15"/>
      <c r="E27" s="7"/>
      <c r="F27" s="7"/>
      <c r="G27" s="15"/>
      <c r="H27" s="15"/>
      <c r="I27" s="15"/>
      <c r="J27" s="15"/>
      <c r="K27" s="116"/>
    </row>
    <row r="28" spans="1:11" ht="87" customHeight="1" x14ac:dyDescent="0.25">
      <c r="A28" s="49" t="s">
        <v>182</v>
      </c>
      <c r="B28" s="17" t="s">
        <v>29</v>
      </c>
      <c r="C28" s="7"/>
      <c r="D28" s="15"/>
      <c r="E28" s="7"/>
      <c r="F28" s="7"/>
      <c r="G28" s="15"/>
      <c r="H28" s="15"/>
      <c r="I28" s="15"/>
      <c r="J28" s="15"/>
      <c r="K28" s="116"/>
    </row>
    <row r="29" spans="1:11" ht="53.45" customHeight="1" x14ac:dyDescent="0.25">
      <c r="A29" s="49" t="s">
        <v>111</v>
      </c>
      <c r="B29" s="23" t="s">
        <v>31</v>
      </c>
      <c r="C29" s="7"/>
      <c r="D29" s="51">
        <f>D25*D26*D27*D28/1000</f>
        <v>0</v>
      </c>
      <c r="E29" s="7"/>
      <c r="F29" s="7"/>
      <c r="G29" s="51">
        <f>G25*G26*G27*G28/1000</f>
        <v>0</v>
      </c>
      <c r="H29" s="51"/>
      <c r="I29" s="51"/>
      <c r="J29" s="51"/>
      <c r="K29" s="116"/>
    </row>
    <row r="30" spans="1:11" ht="89.25" customHeight="1" x14ac:dyDescent="0.25">
      <c r="A30" s="49" t="s">
        <v>109</v>
      </c>
      <c r="B30" s="11" t="s">
        <v>113</v>
      </c>
      <c r="C30" s="7">
        <v>5</v>
      </c>
      <c r="D30" s="15">
        <v>5</v>
      </c>
      <c r="E30" s="7"/>
      <c r="F30" s="7"/>
      <c r="G30" s="15">
        <v>5</v>
      </c>
      <c r="H30" s="15">
        <v>5</v>
      </c>
      <c r="I30" s="15">
        <v>5</v>
      </c>
      <c r="J30" s="15">
        <v>5</v>
      </c>
      <c r="K30" s="116"/>
    </row>
    <row r="31" spans="1:11" ht="97.5" customHeight="1" x14ac:dyDescent="0.25">
      <c r="A31" s="49" t="s">
        <v>112</v>
      </c>
      <c r="B31" s="17" t="s">
        <v>25</v>
      </c>
      <c r="C31" s="7">
        <v>3</v>
      </c>
      <c r="D31" s="15">
        <v>5</v>
      </c>
      <c r="E31" s="7"/>
      <c r="F31" s="7"/>
      <c r="G31" s="15">
        <v>5</v>
      </c>
      <c r="H31" s="15">
        <v>5</v>
      </c>
      <c r="I31" s="15">
        <v>5</v>
      </c>
      <c r="J31" s="15">
        <v>5</v>
      </c>
      <c r="K31" s="116"/>
    </row>
    <row r="32" spans="1:11" ht="90.75" customHeight="1" x14ac:dyDescent="0.25">
      <c r="A32" s="49" t="s">
        <v>108</v>
      </c>
      <c r="B32" s="17" t="s">
        <v>106</v>
      </c>
      <c r="C32" s="7">
        <v>2</v>
      </c>
      <c r="D32" s="15">
        <v>2</v>
      </c>
      <c r="E32" s="7"/>
      <c r="F32" s="7"/>
      <c r="G32" s="15">
        <v>2</v>
      </c>
      <c r="H32" s="15">
        <v>2</v>
      </c>
      <c r="I32" s="15">
        <v>2</v>
      </c>
      <c r="J32" s="15">
        <v>2</v>
      </c>
      <c r="K32" s="116"/>
    </row>
    <row r="33" spans="1:11" ht="84.6" customHeight="1" x14ac:dyDescent="0.25">
      <c r="A33" s="49" t="s">
        <v>182</v>
      </c>
      <c r="B33" s="17" t="s">
        <v>29</v>
      </c>
      <c r="C33" s="7">
        <v>36000</v>
      </c>
      <c r="D33" s="15">
        <v>36000</v>
      </c>
      <c r="E33" s="7"/>
      <c r="F33" s="7"/>
      <c r="G33" s="15">
        <v>36000</v>
      </c>
      <c r="H33" s="15">
        <v>36000</v>
      </c>
      <c r="I33" s="15">
        <v>36000</v>
      </c>
      <c r="J33" s="15">
        <v>36000</v>
      </c>
      <c r="K33" s="116"/>
    </row>
    <row r="34" spans="1:11" ht="76.150000000000006" customHeight="1" x14ac:dyDescent="0.25">
      <c r="A34" s="49" t="s">
        <v>107</v>
      </c>
      <c r="B34" s="23" t="s">
        <v>31</v>
      </c>
      <c r="C34" s="22">
        <f>C30*C31*C32*C33/1000</f>
        <v>1080</v>
      </c>
      <c r="D34" s="51">
        <f>D30*D31*D32*36000/1000</f>
        <v>1800</v>
      </c>
      <c r="E34" s="51"/>
      <c r="F34" s="51"/>
      <c r="G34" s="51">
        <f>G30*G31*G32*36000/1000</f>
        <v>1800</v>
      </c>
      <c r="H34" s="51">
        <f t="shared" ref="H34" si="0">H30*H31*H32*36000/1000</f>
        <v>1800</v>
      </c>
      <c r="I34" s="51">
        <f t="shared" ref="I34:J34" si="1">I30*I31*I32*36000/1000</f>
        <v>1800</v>
      </c>
      <c r="J34" s="51">
        <f t="shared" si="1"/>
        <v>1800</v>
      </c>
      <c r="K34" s="116"/>
    </row>
    <row r="35" spans="1:11" x14ac:dyDescent="0.25">
      <c r="A35" s="50"/>
      <c r="B35" s="25"/>
      <c r="C35" s="25"/>
      <c r="D35" s="25"/>
      <c r="E35" s="25"/>
      <c r="F35" s="25"/>
      <c r="G35" s="25"/>
    </row>
    <row r="36" spans="1:11" x14ac:dyDescent="0.25">
      <c r="A36" s="25"/>
      <c r="B36" s="25"/>
      <c r="C36" s="25"/>
      <c r="D36" s="25"/>
      <c r="E36" s="25"/>
      <c r="F36" s="25"/>
      <c r="G36" s="25"/>
    </row>
    <row r="37" spans="1:11" ht="15" x14ac:dyDescent="0.25">
      <c r="A37" s="26"/>
      <c r="B37" s="25" t="s">
        <v>34</v>
      </c>
      <c r="C37" s="25"/>
      <c r="D37" s="25"/>
      <c r="E37" s="163" t="s">
        <v>116</v>
      </c>
      <c r="F37" s="163"/>
      <c r="G37" s="163"/>
      <c r="H37" s="164"/>
      <c r="I37" s="113"/>
      <c r="J37" s="113"/>
    </row>
    <row r="38" spans="1:11" ht="15" customHeight="1" x14ac:dyDescent="0.25">
      <c r="A38" s="27"/>
      <c r="B38" s="25" t="s">
        <v>35</v>
      </c>
      <c r="C38" s="25" t="s">
        <v>36</v>
      </c>
      <c r="D38" s="25"/>
      <c r="E38" s="28" t="s">
        <v>37</v>
      </c>
      <c r="F38" s="25"/>
      <c r="G38" s="25"/>
    </row>
    <row r="40" spans="1:11" x14ac:dyDescent="0.25">
      <c r="A40" s="1" t="s">
        <v>38</v>
      </c>
    </row>
    <row r="41" spans="1:11" ht="15" customHeight="1" x14ac:dyDescent="0.25">
      <c r="A41" s="1" t="s">
        <v>39</v>
      </c>
    </row>
    <row r="42" spans="1:11" ht="15" customHeight="1" x14ac:dyDescent="0.25">
      <c r="A42" s="29" t="s">
        <v>40</v>
      </c>
    </row>
    <row r="43" spans="1:11" ht="15" customHeight="1" x14ac:dyDescent="0.25">
      <c r="A43" s="1" t="s">
        <v>41</v>
      </c>
    </row>
    <row r="44" spans="1:11" x14ac:dyDescent="0.25">
      <c r="A44" s="1" t="s">
        <v>41</v>
      </c>
    </row>
  </sheetData>
  <mergeCells count="1">
    <mergeCell ref="E37:H37"/>
  </mergeCells>
  <pageMargins left="0.19685039370078741" right="0.19685039370078741" top="0.19685039370078741" bottom="0.19685039370078741" header="0.31496062992125984" footer="0.19685039370078741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10" workbookViewId="0">
      <selection activeCell="L8" sqref="L8"/>
    </sheetView>
  </sheetViews>
  <sheetFormatPr defaultRowHeight="13.5" x14ac:dyDescent="0.25"/>
  <cols>
    <col min="1" max="1" width="28.140625" style="1" customWidth="1"/>
    <col min="2" max="2" width="13.140625" style="1" customWidth="1"/>
    <col min="3" max="3" width="10.85546875" style="1" customWidth="1"/>
    <col min="4" max="4" width="10.7109375" style="1" customWidth="1"/>
    <col min="5" max="5" width="9.5703125" style="1" customWidth="1"/>
    <col min="6" max="6" width="10.42578125" style="1" customWidth="1"/>
    <col min="7" max="7" width="10.140625" style="1" customWidth="1"/>
    <col min="8" max="10" width="10.5703125" style="1" customWidth="1"/>
    <col min="11" max="11" width="22.7109375" style="1" customWidth="1"/>
    <col min="12" max="256" width="9.140625" style="1"/>
    <col min="257" max="257" width="28.140625" style="1" customWidth="1"/>
    <col min="258" max="258" width="13.140625" style="1" customWidth="1"/>
    <col min="259" max="259" width="8.7109375" style="1" customWidth="1"/>
    <col min="260" max="260" width="10.7109375" style="1" customWidth="1"/>
    <col min="261" max="261" width="9.5703125" style="1" customWidth="1"/>
    <col min="262" max="262" width="10.42578125" style="1" customWidth="1"/>
    <col min="263" max="263" width="10.140625" style="1" customWidth="1"/>
    <col min="264" max="264" width="10.5703125" style="1" customWidth="1"/>
    <col min="265" max="266" width="9.140625" style="1"/>
    <col min="267" max="267" width="13.28515625" style="1" customWidth="1"/>
    <col min="268" max="512" width="9.140625" style="1"/>
    <col min="513" max="513" width="28.140625" style="1" customWidth="1"/>
    <col min="514" max="514" width="13.140625" style="1" customWidth="1"/>
    <col min="515" max="515" width="8.7109375" style="1" customWidth="1"/>
    <col min="516" max="516" width="10.7109375" style="1" customWidth="1"/>
    <col min="517" max="517" width="9.5703125" style="1" customWidth="1"/>
    <col min="518" max="518" width="10.42578125" style="1" customWidth="1"/>
    <col min="519" max="519" width="10.140625" style="1" customWidth="1"/>
    <col min="520" max="520" width="10.5703125" style="1" customWidth="1"/>
    <col min="521" max="522" width="9.140625" style="1"/>
    <col min="523" max="523" width="13.28515625" style="1" customWidth="1"/>
    <col min="524" max="768" width="9.140625" style="1"/>
    <col min="769" max="769" width="28.140625" style="1" customWidth="1"/>
    <col min="770" max="770" width="13.140625" style="1" customWidth="1"/>
    <col min="771" max="771" width="8.7109375" style="1" customWidth="1"/>
    <col min="772" max="772" width="10.7109375" style="1" customWidth="1"/>
    <col min="773" max="773" width="9.5703125" style="1" customWidth="1"/>
    <col min="774" max="774" width="10.42578125" style="1" customWidth="1"/>
    <col min="775" max="775" width="10.140625" style="1" customWidth="1"/>
    <col min="776" max="776" width="10.5703125" style="1" customWidth="1"/>
    <col min="777" max="778" width="9.140625" style="1"/>
    <col min="779" max="779" width="13.28515625" style="1" customWidth="1"/>
    <col min="780" max="1024" width="9.140625" style="1"/>
    <col min="1025" max="1025" width="28.140625" style="1" customWidth="1"/>
    <col min="1026" max="1026" width="13.140625" style="1" customWidth="1"/>
    <col min="1027" max="1027" width="8.7109375" style="1" customWidth="1"/>
    <col min="1028" max="1028" width="10.7109375" style="1" customWidth="1"/>
    <col min="1029" max="1029" width="9.5703125" style="1" customWidth="1"/>
    <col min="1030" max="1030" width="10.42578125" style="1" customWidth="1"/>
    <col min="1031" max="1031" width="10.140625" style="1" customWidth="1"/>
    <col min="1032" max="1032" width="10.5703125" style="1" customWidth="1"/>
    <col min="1033" max="1034" width="9.140625" style="1"/>
    <col min="1035" max="1035" width="13.28515625" style="1" customWidth="1"/>
    <col min="1036" max="1280" width="9.140625" style="1"/>
    <col min="1281" max="1281" width="28.140625" style="1" customWidth="1"/>
    <col min="1282" max="1282" width="13.140625" style="1" customWidth="1"/>
    <col min="1283" max="1283" width="8.7109375" style="1" customWidth="1"/>
    <col min="1284" max="1284" width="10.7109375" style="1" customWidth="1"/>
    <col min="1285" max="1285" width="9.5703125" style="1" customWidth="1"/>
    <col min="1286" max="1286" width="10.42578125" style="1" customWidth="1"/>
    <col min="1287" max="1287" width="10.140625" style="1" customWidth="1"/>
    <col min="1288" max="1288" width="10.5703125" style="1" customWidth="1"/>
    <col min="1289" max="1290" width="9.140625" style="1"/>
    <col min="1291" max="1291" width="13.28515625" style="1" customWidth="1"/>
    <col min="1292" max="1536" width="9.140625" style="1"/>
    <col min="1537" max="1537" width="28.140625" style="1" customWidth="1"/>
    <col min="1538" max="1538" width="13.140625" style="1" customWidth="1"/>
    <col min="1539" max="1539" width="8.7109375" style="1" customWidth="1"/>
    <col min="1540" max="1540" width="10.7109375" style="1" customWidth="1"/>
    <col min="1541" max="1541" width="9.5703125" style="1" customWidth="1"/>
    <col min="1542" max="1542" width="10.42578125" style="1" customWidth="1"/>
    <col min="1543" max="1543" width="10.140625" style="1" customWidth="1"/>
    <col min="1544" max="1544" width="10.5703125" style="1" customWidth="1"/>
    <col min="1545" max="1546" width="9.140625" style="1"/>
    <col min="1547" max="1547" width="13.28515625" style="1" customWidth="1"/>
    <col min="1548" max="1792" width="9.140625" style="1"/>
    <col min="1793" max="1793" width="28.140625" style="1" customWidth="1"/>
    <col min="1794" max="1794" width="13.140625" style="1" customWidth="1"/>
    <col min="1795" max="1795" width="8.7109375" style="1" customWidth="1"/>
    <col min="1796" max="1796" width="10.7109375" style="1" customWidth="1"/>
    <col min="1797" max="1797" width="9.5703125" style="1" customWidth="1"/>
    <col min="1798" max="1798" width="10.42578125" style="1" customWidth="1"/>
    <col min="1799" max="1799" width="10.140625" style="1" customWidth="1"/>
    <col min="1800" max="1800" width="10.5703125" style="1" customWidth="1"/>
    <col min="1801" max="1802" width="9.140625" style="1"/>
    <col min="1803" max="1803" width="13.28515625" style="1" customWidth="1"/>
    <col min="1804" max="2048" width="9.140625" style="1"/>
    <col min="2049" max="2049" width="28.140625" style="1" customWidth="1"/>
    <col min="2050" max="2050" width="13.140625" style="1" customWidth="1"/>
    <col min="2051" max="2051" width="8.7109375" style="1" customWidth="1"/>
    <col min="2052" max="2052" width="10.7109375" style="1" customWidth="1"/>
    <col min="2053" max="2053" width="9.5703125" style="1" customWidth="1"/>
    <col min="2054" max="2054" width="10.42578125" style="1" customWidth="1"/>
    <col min="2055" max="2055" width="10.140625" style="1" customWidth="1"/>
    <col min="2056" max="2056" width="10.5703125" style="1" customWidth="1"/>
    <col min="2057" max="2058" width="9.140625" style="1"/>
    <col min="2059" max="2059" width="13.28515625" style="1" customWidth="1"/>
    <col min="2060" max="2304" width="9.140625" style="1"/>
    <col min="2305" max="2305" width="28.140625" style="1" customWidth="1"/>
    <col min="2306" max="2306" width="13.140625" style="1" customWidth="1"/>
    <col min="2307" max="2307" width="8.7109375" style="1" customWidth="1"/>
    <col min="2308" max="2308" width="10.7109375" style="1" customWidth="1"/>
    <col min="2309" max="2309" width="9.5703125" style="1" customWidth="1"/>
    <col min="2310" max="2310" width="10.42578125" style="1" customWidth="1"/>
    <col min="2311" max="2311" width="10.140625" style="1" customWidth="1"/>
    <col min="2312" max="2312" width="10.5703125" style="1" customWidth="1"/>
    <col min="2313" max="2314" width="9.140625" style="1"/>
    <col min="2315" max="2315" width="13.28515625" style="1" customWidth="1"/>
    <col min="2316" max="2560" width="9.140625" style="1"/>
    <col min="2561" max="2561" width="28.140625" style="1" customWidth="1"/>
    <col min="2562" max="2562" width="13.140625" style="1" customWidth="1"/>
    <col min="2563" max="2563" width="8.7109375" style="1" customWidth="1"/>
    <col min="2564" max="2564" width="10.7109375" style="1" customWidth="1"/>
    <col min="2565" max="2565" width="9.5703125" style="1" customWidth="1"/>
    <col min="2566" max="2566" width="10.42578125" style="1" customWidth="1"/>
    <col min="2567" max="2567" width="10.140625" style="1" customWidth="1"/>
    <col min="2568" max="2568" width="10.5703125" style="1" customWidth="1"/>
    <col min="2569" max="2570" width="9.140625" style="1"/>
    <col min="2571" max="2571" width="13.28515625" style="1" customWidth="1"/>
    <col min="2572" max="2816" width="9.140625" style="1"/>
    <col min="2817" max="2817" width="28.140625" style="1" customWidth="1"/>
    <col min="2818" max="2818" width="13.140625" style="1" customWidth="1"/>
    <col min="2819" max="2819" width="8.7109375" style="1" customWidth="1"/>
    <col min="2820" max="2820" width="10.7109375" style="1" customWidth="1"/>
    <col min="2821" max="2821" width="9.5703125" style="1" customWidth="1"/>
    <col min="2822" max="2822" width="10.42578125" style="1" customWidth="1"/>
    <col min="2823" max="2823" width="10.140625" style="1" customWidth="1"/>
    <col min="2824" max="2824" width="10.5703125" style="1" customWidth="1"/>
    <col min="2825" max="2826" width="9.140625" style="1"/>
    <col min="2827" max="2827" width="13.28515625" style="1" customWidth="1"/>
    <col min="2828" max="3072" width="9.140625" style="1"/>
    <col min="3073" max="3073" width="28.140625" style="1" customWidth="1"/>
    <col min="3074" max="3074" width="13.140625" style="1" customWidth="1"/>
    <col min="3075" max="3075" width="8.7109375" style="1" customWidth="1"/>
    <col min="3076" max="3076" width="10.7109375" style="1" customWidth="1"/>
    <col min="3077" max="3077" width="9.5703125" style="1" customWidth="1"/>
    <col min="3078" max="3078" width="10.42578125" style="1" customWidth="1"/>
    <col min="3079" max="3079" width="10.140625" style="1" customWidth="1"/>
    <col min="3080" max="3080" width="10.5703125" style="1" customWidth="1"/>
    <col min="3081" max="3082" width="9.140625" style="1"/>
    <col min="3083" max="3083" width="13.28515625" style="1" customWidth="1"/>
    <col min="3084" max="3328" width="9.140625" style="1"/>
    <col min="3329" max="3329" width="28.140625" style="1" customWidth="1"/>
    <col min="3330" max="3330" width="13.140625" style="1" customWidth="1"/>
    <col min="3331" max="3331" width="8.7109375" style="1" customWidth="1"/>
    <col min="3332" max="3332" width="10.7109375" style="1" customWidth="1"/>
    <col min="3333" max="3333" width="9.5703125" style="1" customWidth="1"/>
    <col min="3334" max="3334" width="10.42578125" style="1" customWidth="1"/>
    <col min="3335" max="3335" width="10.140625" style="1" customWidth="1"/>
    <col min="3336" max="3336" width="10.5703125" style="1" customWidth="1"/>
    <col min="3337" max="3338" width="9.140625" style="1"/>
    <col min="3339" max="3339" width="13.28515625" style="1" customWidth="1"/>
    <col min="3340" max="3584" width="9.140625" style="1"/>
    <col min="3585" max="3585" width="28.140625" style="1" customWidth="1"/>
    <col min="3586" max="3586" width="13.140625" style="1" customWidth="1"/>
    <col min="3587" max="3587" width="8.7109375" style="1" customWidth="1"/>
    <col min="3588" max="3588" width="10.7109375" style="1" customWidth="1"/>
    <col min="3589" max="3589" width="9.5703125" style="1" customWidth="1"/>
    <col min="3590" max="3590" width="10.42578125" style="1" customWidth="1"/>
    <col min="3591" max="3591" width="10.140625" style="1" customWidth="1"/>
    <col min="3592" max="3592" width="10.5703125" style="1" customWidth="1"/>
    <col min="3593" max="3594" width="9.140625" style="1"/>
    <col min="3595" max="3595" width="13.28515625" style="1" customWidth="1"/>
    <col min="3596" max="3840" width="9.140625" style="1"/>
    <col min="3841" max="3841" width="28.140625" style="1" customWidth="1"/>
    <col min="3842" max="3842" width="13.140625" style="1" customWidth="1"/>
    <col min="3843" max="3843" width="8.7109375" style="1" customWidth="1"/>
    <col min="3844" max="3844" width="10.7109375" style="1" customWidth="1"/>
    <col min="3845" max="3845" width="9.5703125" style="1" customWidth="1"/>
    <col min="3846" max="3846" width="10.42578125" style="1" customWidth="1"/>
    <col min="3847" max="3847" width="10.140625" style="1" customWidth="1"/>
    <col min="3848" max="3848" width="10.5703125" style="1" customWidth="1"/>
    <col min="3849" max="3850" width="9.140625" style="1"/>
    <col min="3851" max="3851" width="13.28515625" style="1" customWidth="1"/>
    <col min="3852" max="4096" width="9.140625" style="1"/>
    <col min="4097" max="4097" width="28.140625" style="1" customWidth="1"/>
    <col min="4098" max="4098" width="13.140625" style="1" customWidth="1"/>
    <col min="4099" max="4099" width="8.7109375" style="1" customWidth="1"/>
    <col min="4100" max="4100" width="10.7109375" style="1" customWidth="1"/>
    <col min="4101" max="4101" width="9.5703125" style="1" customWidth="1"/>
    <col min="4102" max="4102" width="10.42578125" style="1" customWidth="1"/>
    <col min="4103" max="4103" width="10.140625" style="1" customWidth="1"/>
    <col min="4104" max="4104" width="10.5703125" style="1" customWidth="1"/>
    <col min="4105" max="4106" width="9.140625" style="1"/>
    <col min="4107" max="4107" width="13.28515625" style="1" customWidth="1"/>
    <col min="4108" max="4352" width="9.140625" style="1"/>
    <col min="4353" max="4353" width="28.140625" style="1" customWidth="1"/>
    <col min="4354" max="4354" width="13.140625" style="1" customWidth="1"/>
    <col min="4355" max="4355" width="8.7109375" style="1" customWidth="1"/>
    <col min="4356" max="4356" width="10.7109375" style="1" customWidth="1"/>
    <col min="4357" max="4357" width="9.5703125" style="1" customWidth="1"/>
    <col min="4358" max="4358" width="10.42578125" style="1" customWidth="1"/>
    <col min="4359" max="4359" width="10.140625" style="1" customWidth="1"/>
    <col min="4360" max="4360" width="10.5703125" style="1" customWidth="1"/>
    <col min="4361" max="4362" width="9.140625" style="1"/>
    <col min="4363" max="4363" width="13.28515625" style="1" customWidth="1"/>
    <col min="4364" max="4608" width="9.140625" style="1"/>
    <col min="4609" max="4609" width="28.140625" style="1" customWidth="1"/>
    <col min="4610" max="4610" width="13.140625" style="1" customWidth="1"/>
    <col min="4611" max="4611" width="8.7109375" style="1" customWidth="1"/>
    <col min="4612" max="4612" width="10.7109375" style="1" customWidth="1"/>
    <col min="4613" max="4613" width="9.5703125" style="1" customWidth="1"/>
    <col min="4614" max="4614" width="10.42578125" style="1" customWidth="1"/>
    <col min="4615" max="4615" width="10.140625" style="1" customWidth="1"/>
    <col min="4616" max="4616" width="10.5703125" style="1" customWidth="1"/>
    <col min="4617" max="4618" width="9.140625" style="1"/>
    <col min="4619" max="4619" width="13.28515625" style="1" customWidth="1"/>
    <col min="4620" max="4864" width="9.140625" style="1"/>
    <col min="4865" max="4865" width="28.140625" style="1" customWidth="1"/>
    <col min="4866" max="4866" width="13.140625" style="1" customWidth="1"/>
    <col min="4867" max="4867" width="8.7109375" style="1" customWidth="1"/>
    <col min="4868" max="4868" width="10.7109375" style="1" customWidth="1"/>
    <col min="4869" max="4869" width="9.5703125" style="1" customWidth="1"/>
    <col min="4870" max="4870" width="10.42578125" style="1" customWidth="1"/>
    <col min="4871" max="4871" width="10.140625" style="1" customWidth="1"/>
    <col min="4872" max="4872" width="10.5703125" style="1" customWidth="1"/>
    <col min="4873" max="4874" width="9.140625" style="1"/>
    <col min="4875" max="4875" width="13.28515625" style="1" customWidth="1"/>
    <col min="4876" max="5120" width="9.140625" style="1"/>
    <col min="5121" max="5121" width="28.140625" style="1" customWidth="1"/>
    <col min="5122" max="5122" width="13.140625" style="1" customWidth="1"/>
    <col min="5123" max="5123" width="8.7109375" style="1" customWidth="1"/>
    <col min="5124" max="5124" width="10.7109375" style="1" customWidth="1"/>
    <col min="5125" max="5125" width="9.5703125" style="1" customWidth="1"/>
    <col min="5126" max="5126" width="10.42578125" style="1" customWidth="1"/>
    <col min="5127" max="5127" width="10.140625" style="1" customWidth="1"/>
    <col min="5128" max="5128" width="10.5703125" style="1" customWidth="1"/>
    <col min="5129" max="5130" width="9.140625" style="1"/>
    <col min="5131" max="5131" width="13.28515625" style="1" customWidth="1"/>
    <col min="5132" max="5376" width="9.140625" style="1"/>
    <col min="5377" max="5377" width="28.140625" style="1" customWidth="1"/>
    <col min="5378" max="5378" width="13.140625" style="1" customWidth="1"/>
    <col min="5379" max="5379" width="8.7109375" style="1" customWidth="1"/>
    <col min="5380" max="5380" width="10.7109375" style="1" customWidth="1"/>
    <col min="5381" max="5381" width="9.5703125" style="1" customWidth="1"/>
    <col min="5382" max="5382" width="10.42578125" style="1" customWidth="1"/>
    <col min="5383" max="5383" width="10.140625" style="1" customWidth="1"/>
    <col min="5384" max="5384" width="10.5703125" style="1" customWidth="1"/>
    <col min="5385" max="5386" width="9.140625" style="1"/>
    <col min="5387" max="5387" width="13.28515625" style="1" customWidth="1"/>
    <col min="5388" max="5632" width="9.140625" style="1"/>
    <col min="5633" max="5633" width="28.140625" style="1" customWidth="1"/>
    <col min="5634" max="5634" width="13.140625" style="1" customWidth="1"/>
    <col min="5635" max="5635" width="8.7109375" style="1" customWidth="1"/>
    <col min="5636" max="5636" width="10.7109375" style="1" customWidth="1"/>
    <col min="5637" max="5637" width="9.5703125" style="1" customWidth="1"/>
    <col min="5638" max="5638" width="10.42578125" style="1" customWidth="1"/>
    <col min="5639" max="5639" width="10.140625" style="1" customWidth="1"/>
    <col min="5640" max="5640" width="10.5703125" style="1" customWidth="1"/>
    <col min="5641" max="5642" width="9.140625" style="1"/>
    <col min="5643" max="5643" width="13.28515625" style="1" customWidth="1"/>
    <col min="5644" max="5888" width="9.140625" style="1"/>
    <col min="5889" max="5889" width="28.140625" style="1" customWidth="1"/>
    <col min="5890" max="5890" width="13.140625" style="1" customWidth="1"/>
    <col min="5891" max="5891" width="8.7109375" style="1" customWidth="1"/>
    <col min="5892" max="5892" width="10.7109375" style="1" customWidth="1"/>
    <col min="5893" max="5893" width="9.5703125" style="1" customWidth="1"/>
    <col min="5894" max="5894" width="10.42578125" style="1" customWidth="1"/>
    <col min="5895" max="5895" width="10.140625" style="1" customWidth="1"/>
    <col min="5896" max="5896" width="10.5703125" style="1" customWidth="1"/>
    <col min="5897" max="5898" width="9.140625" style="1"/>
    <col min="5899" max="5899" width="13.28515625" style="1" customWidth="1"/>
    <col min="5900" max="6144" width="9.140625" style="1"/>
    <col min="6145" max="6145" width="28.140625" style="1" customWidth="1"/>
    <col min="6146" max="6146" width="13.140625" style="1" customWidth="1"/>
    <col min="6147" max="6147" width="8.7109375" style="1" customWidth="1"/>
    <col min="6148" max="6148" width="10.7109375" style="1" customWidth="1"/>
    <col min="6149" max="6149" width="9.5703125" style="1" customWidth="1"/>
    <col min="6150" max="6150" width="10.42578125" style="1" customWidth="1"/>
    <col min="6151" max="6151" width="10.140625" style="1" customWidth="1"/>
    <col min="6152" max="6152" width="10.5703125" style="1" customWidth="1"/>
    <col min="6153" max="6154" width="9.140625" style="1"/>
    <col min="6155" max="6155" width="13.28515625" style="1" customWidth="1"/>
    <col min="6156" max="6400" width="9.140625" style="1"/>
    <col min="6401" max="6401" width="28.140625" style="1" customWidth="1"/>
    <col min="6402" max="6402" width="13.140625" style="1" customWidth="1"/>
    <col min="6403" max="6403" width="8.7109375" style="1" customWidth="1"/>
    <col min="6404" max="6404" width="10.7109375" style="1" customWidth="1"/>
    <col min="6405" max="6405" width="9.5703125" style="1" customWidth="1"/>
    <col min="6406" max="6406" width="10.42578125" style="1" customWidth="1"/>
    <col min="6407" max="6407" width="10.140625" style="1" customWidth="1"/>
    <col min="6408" max="6408" width="10.5703125" style="1" customWidth="1"/>
    <col min="6409" max="6410" width="9.140625" style="1"/>
    <col min="6411" max="6411" width="13.28515625" style="1" customWidth="1"/>
    <col min="6412" max="6656" width="9.140625" style="1"/>
    <col min="6657" max="6657" width="28.140625" style="1" customWidth="1"/>
    <col min="6658" max="6658" width="13.140625" style="1" customWidth="1"/>
    <col min="6659" max="6659" width="8.7109375" style="1" customWidth="1"/>
    <col min="6660" max="6660" width="10.7109375" style="1" customWidth="1"/>
    <col min="6661" max="6661" width="9.5703125" style="1" customWidth="1"/>
    <col min="6662" max="6662" width="10.42578125" style="1" customWidth="1"/>
    <col min="6663" max="6663" width="10.140625" style="1" customWidth="1"/>
    <col min="6664" max="6664" width="10.5703125" style="1" customWidth="1"/>
    <col min="6665" max="6666" width="9.140625" style="1"/>
    <col min="6667" max="6667" width="13.28515625" style="1" customWidth="1"/>
    <col min="6668" max="6912" width="9.140625" style="1"/>
    <col min="6913" max="6913" width="28.140625" style="1" customWidth="1"/>
    <col min="6914" max="6914" width="13.140625" style="1" customWidth="1"/>
    <col min="6915" max="6915" width="8.7109375" style="1" customWidth="1"/>
    <col min="6916" max="6916" width="10.7109375" style="1" customWidth="1"/>
    <col min="6917" max="6917" width="9.5703125" style="1" customWidth="1"/>
    <col min="6918" max="6918" width="10.42578125" style="1" customWidth="1"/>
    <col min="6919" max="6919" width="10.140625" style="1" customWidth="1"/>
    <col min="6920" max="6920" width="10.5703125" style="1" customWidth="1"/>
    <col min="6921" max="6922" width="9.140625" style="1"/>
    <col min="6923" max="6923" width="13.28515625" style="1" customWidth="1"/>
    <col min="6924" max="7168" width="9.140625" style="1"/>
    <col min="7169" max="7169" width="28.140625" style="1" customWidth="1"/>
    <col min="7170" max="7170" width="13.140625" style="1" customWidth="1"/>
    <col min="7171" max="7171" width="8.7109375" style="1" customWidth="1"/>
    <col min="7172" max="7172" width="10.7109375" style="1" customWidth="1"/>
    <col min="7173" max="7173" width="9.5703125" style="1" customWidth="1"/>
    <col min="7174" max="7174" width="10.42578125" style="1" customWidth="1"/>
    <col min="7175" max="7175" width="10.140625" style="1" customWidth="1"/>
    <col min="7176" max="7176" width="10.5703125" style="1" customWidth="1"/>
    <col min="7177" max="7178" width="9.140625" style="1"/>
    <col min="7179" max="7179" width="13.28515625" style="1" customWidth="1"/>
    <col min="7180" max="7424" width="9.140625" style="1"/>
    <col min="7425" max="7425" width="28.140625" style="1" customWidth="1"/>
    <col min="7426" max="7426" width="13.140625" style="1" customWidth="1"/>
    <col min="7427" max="7427" width="8.7109375" style="1" customWidth="1"/>
    <col min="7428" max="7428" width="10.7109375" style="1" customWidth="1"/>
    <col min="7429" max="7429" width="9.5703125" style="1" customWidth="1"/>
    <col min="7430" max="7430" width="10.42578125" style="1" customWidth="1"/>
    <col min="7431" max="7431" width="10.140625" style="1" customWidth="1"/>
    <col min="7432" max="7432" width="10.5703125" style="1" customWidth="1"/>
    <col min="7433" max="7434" width="9.140625" style="1"/>
    <col min="7435" max="7435" width="13.28515625" style="1" customWidth="1"/>
    <col min="7436" max="7680" width="9.140625" style="1"/>
    <col min="7681" max="7681" width="28.140625" style="1" customWidth="1"/>
    <col min="7682" max="7682" width="13.140625" style="1" customWidth="1"/>
    <col min="7683" max="7683" width="8.7109375" style="1" customWidth="1"/>
    <col min="7684" max="7684" width="10.7109375" style="1" customWidth="1"/>
    <col min="7685" max="7685" width="9.5703125" style="1" customWidth="1"/>
    <col min="7686" max="7686" width="10.42578125" style="1" customWidth="1"/>
    <col min="7687" max="7687" width="10.140625" style="1" customWidth="1"/>
    <col min="7688" max="7688" width="10.5703125" style="1" customWidth="1"/>
    <col min="7689" max="7690" width="9.140625" style="1"/>
    <col min="7691" max="7691" width="13.28515625" style="1" customWidth="1"/>
    <col min="7692" max="7936" width="9.140625" style="1"/>
    <col min="7937" max="7937" width="28.140625" style="1" customWidth="1"/>
    <col min="7938" max="7938" width="13.140625" style="1" customWidth="1"/>
    <col min="7939" max="7939" width="8.7109375" style="1" customWidth="1"/>
    <col min="7940" max="7940" width="10.7109375" style="1" customWidth="1"/>
    <col min="7941" max="7941" width="9.5703125" style="1" customWidth="1"/>
    <col min="7942" max="7942" width="10.42578125" style="1" customWidth="1"/>
    <col min="7943" max="7943" width="10.140625" style="1" customWidth="1"/>
    <col min="7944" max="7944" width="10.5703125" style="1" customWidth="1"/>
    <col min="7945" max="7946" width="9.140625" style="1"/>
    <col min="7947" max="7947" width="13.28515625" style="1" customWidth="1"/>
    <col min="7948" max="8192" width="9.140625" style="1"/>
    <col min="8193" max="8193" width="28.140625" style="1" customWidth="1"/>
    <col min="8194" max="8194" width="13.140625" style="1" customWidth="1"/>
    <col min="8195" max="8195" width="8.7109375" style="1" customWidth="1"/>
    <col min="8196" max="8196" width="10.7109375" style="1" customWidth="1"/>
    <col min="8197" max="8197" width="9.5703125" style="1" customWidth="1"/>
    <col min="8198" max="8198" width="10.42578125" style="1" customWidth="1"/>
    <col min="8199" max="8199" width="10.140625" style="1" customWidth="1"/>
    <col min="8200" max="8200" width="10.5703125" style="1" customWidth="1"/>
    <col min="8201" max="8202" width="9.140625" style="1"/>
    <col min="8203" max="8203" width="13.28515625" style="1" customWidth="1"/>
    <col min="8204" max="8448" width="9.140625" style="1"/>
    <col min="8449" max="8449" width="28.140625" style="1" customWidth="1"/>
    <col min="8450" max="8450" width="13.140625" style="1" customWidth="1"/>
    <col min="8451" max="8451" width="8.7109375" style="1" customWidth="1"/>
    <col min="8452" max="8452" width="10.7109375" style="1" customWidth="1"/>
    <col min="8453" max="8453" width="9.5703125" style="1" customWidth="1"/>
    <col min="8454" max="8454" width="10.42578125" style="1" customWidth="1"/>
    <col min="8455" max="8455" width="10.140625" style="1" customWidth="1"/>
    <col min="8456" max="8456" width="10.5703125" style="1" customWidth="1"/>
    <col min="8457" max="8458" width="9.140625" style="1"/>
    <col min="8459" max="8459" width="13.28515625" style="1" customWidth="1"/>
    <col min="8460" max="8704" width="9.140625" style="1"/>
    <col min="8705" max="8705" width="28.140625" style="1" customWidth="1"/>
    <col min="8706" max="8706" width="13.140625" style="1" customWidth="1"/>
    <col min="8707" max="8707" width="8.7109375" style="1" customWidth="1"/>
    <col min="8708" max="8708" width="10.7109375" style="1" customWidth="1"/>
    <col min="8709" max="8709" width="9.5703125" style="1" customWidth="1"/>
    <col min="8710" max="8710" width="10.42578125" style="1" customWidth="1"/>
    <col min="8711" max="8711" width="10.140625" style="1" customWidth="1"/>
    <col min="8712" max="8712" width="10.5703125" style="1" customWidth="1"/>
    <col min="8713" max="8714" width="9.140625" style="1"/>
    <col min="8715" max="8715" width="13.28515625" style="1" customWidth="1"/>
    <col min="8716" max="8960" width="9.140625" style="1"/>
    <col min="8961" max="8961" width="28.140625" style="1" customWidth="1"/>
    <col min="8962" max="8962" width="13.140625" style="1" customWidth="1"/>
    <col min="8963" max="8963" width="8.7109375" style="1" customWidth="1"/>
    <col min="8964" max="8964" width="10.7109375" style="1" customWidth="1"/>
    <col min="8965" max="8965" width="9.5703125" style="1" customWidth="1"/>
    <col min="8966" max="8966" width="10.42578125" style="1" customWidth="1"/>
    <col min="8967" max="8967" width="10.140625" style="1" customWidth="1"/>
    <col min="8968" max="8968" width="10.5703125" style="1" customWidth="1"/>
    <col min="8969" max="8970" width="9.140625" style="1"/>
    <col min="8971" max="8971" width="13.28515625" style="1" customWidth="1"/>
    <col min="8972" max="9216" width="9.140625" style="1"/>
    <col min="9217" max="9217" width="28.140625" style="1" customWidth="1"/>
    <col min="9218" max="9218" width="13.140625" style="1" customWidth="1"/>
    <col min="9219" max="9219" width="8.7109375" style="1" customWidth="1"/>
    <col min="9220" max="9220" width="10.7109375" style="1" customWidth="1"/>
    <col min="9221" max="9221" width="9.5703125" style="1" customWidth="1"/>
    <col min="9222" max="9222" width="10.42578125" style="1" customWidth="1"/>
    <col min="9223" max="9223" width="10.140625" style="1" customWidth="1"/>
    <col min="9224" max="9224" width="10.5703125" style="1" customWidth="1"/>
    <col min="9225" max="9226" width="9.140625" style="1"/>
    <col min="9227" max="9227" width="13.28515625" style="1" customWidth="1"/>
    <col min="9228" max="9472" width="9.140625" style="1"/>
    <col min="9473" max="9473" width="28.140625" style="1" customWidth="1"/>
    <col min="9474" max="9474" width="13.140625" style="1" customWidth="1"/>
    <col min="9475" max="9475" width="8.7109375" style="1" customWidth="1"/>
    <col min="9476" max="9476" width="10.7109375" style="1" customWidth="1"/>
    <col min="9477" max="9477" width="9.5703125" style="1" customWidth="1"/>
    <col min="9478" max="9478" width="10.42578125" style="1" customWidth="1"/>
    <col min="9479" max="9479" width="10.140625" style="1" customWidth="1"/>
    <col min="9480" max="9480" width="10.5703125" style="1" customWidth="1"/>
    <col min="9481" max="9482" width="9.140625" style="1"/>
    <col min="9483" max="9483" width="13.28515625" style="1" customWidth="1"/>
    <col min="9484" max="9728" width="9.140625" style="1"/>
    <col min="9729" max="9729" width="28.140625" style="1" customWidth="1"/>
    <col min="9730" max="9730" width="13.140625" style="1" customWidth="1"/>
    <col min="9731" max="9731" width="8.7109375" style="1" customWidth="1"/>
    <col min="9732" max="9732" width="10.7109375" style="1" customWidth="1"/>
    <col min="9733" max="9733" width="9.5703125" style="1" customWidth="1"/>
    <col min="9734" max="9734" width="10.42578125" style="1" customWidth="1"/>
    <col min="9735" max="9735" width="10.140625" style="1" customWidth="1"/>
    <col min="9736" max="9736" width="10.5703125" style="1" customWidth="1"/>
    <col min="9737" max="9738" width="9.140625" style="1"/>
    <col min="9739" max="9739" width="13.28515625" style="1" customWidth="1"/>
    <col min="9740" max="9984" width="9.140625" style="1"/>
    <col min="9985" max="9985" width="28.140625" style="1" customWidth="1"/>
    <col min="9986" max="9986" width="13.140625" style="1" customWidth="1"/>
    <col min="9987" max="9987" width="8.7109375" style="1" customWidth="1"/>
    <col min="9988" max="9988" width="10.7109375" style="1" customWidth="1"/>
    <col min="9989" max="9989" width="9.5703125" style="1" customWidth="1"/>
    <col min="9990" max="9990" width="10.42578125" style="1" customWidth="1"/>
    <col min="9991" max="9991" width="10.140625" style="1" customWidth="1"/>
    <col min="9992" max="9992" width="10.5703125" style="1" customWidth="1"/>
    <col min="9993" max="9994" width="9.140625" style="1"/>
    <col min="9995" max="9995" width="13.28515625" style="1" customWidth="1"/>
    <col min="9996" max="10240" width="9.140625" style="1"/>
    <col min="10241" max="10241" width="28.140625" style="1" customWidth="1"/>
    <col min="10242" max="10242" width="13.140625" style="1" customWidth="1"/>
    <col min="10243" max="10243" width="8.7109375" style="1" customWidth="1"/>
    <col min="10244" max="10244" width="10.7109375" style="1" customWidth="1"/>
    <col min="10245" max="10245" width="9.5703125" style="1" customWidth="1"/>
    <col min="10246" max="10246" width="10.42578125" style="1" customWidth="1"/>
    <col min="10247" max="10247" width="10.140625" style="1" customWidth="1"/>
    <col min="10248" max="10248" width="10.5703125" style="1" customWidth="1"/>
    <col min="10249" max="10250" width="9.140625" style="1"/>
    <col min="10251" max="10251" width="13.28515625" style="1" customWidth="1"/>
    <col min="10252" max="10496" width="9.140625" style="1"/>
    <col min="10497" max="10497" width="28.140625" style="1" customWidth="1"/>
    <col min="10498" max="10498" width="13.140625" style="1" customWidth="1"/>
    <col min="10499" max="10499" width="8.7109375" style="1" customWidth="1"/>
    <col min="10500" max="10500" width="10.7109375" style="1" customWidth="1"/>
    <col min="10501" max="10501" width="9.5703125" style="1" customWidth="1"/>
    <col min="10502" max="10502" width="10.42578125" style="1" customWidth="1"/>
    <col min="10503" max="10503" width="10.140625" style="1" customWidth="1"/>
    <col min="10504" max="10504" width="10.5703125" style="1" customWidth="1"/>
    <col min="10505" max="10506" width="9.140625" style="1"/>
    <col min="10507" max="10507" width="13.28515625" style="1" customWidth="1"/>
    <col min="10508" max="10752" width="9.140625" style="1"/>
    <col min="10753" max="10753" width="28.140625" style="1" customWidth="1"/>
    <col min="10754" max="10754" width="13.140625" style="1" customWidth="1"/>
    <col min="10755" max="10755" width="8.7109375" style="1" customWidth="1"/>
    <col min="10756" max="10756" width="10.7109375" style="1" customWidth="1"/>
    <col min="10757" max="10757" width="9.5703125" style="1" customWidth="1"/>
    <col min="10758" max="10758" width="10.42578125" style="1" customWidth="1"/>
    <col min="10759" max="10759" width="10.140625" style="1" customWidth="1"/>
    <col min="10760" max="10760" width="10.5703125" style="1" customWidth="1"/>
    <col min="10761" max="10762" width="9.140625" style="1"/>
    <col min="10763" max="10763" width="13.28515625" style="1" customWidth="1"/>
    <col min="10764" max="11008" width="9.140625" style="1"/>
    <col min="11009" max="11009" width="28.140625" style="1" customWidth="1"/>
    <col min="11010" max="11010" width="13.140625" style="1" customWidth="1"/>
    <col min="11011" max="11011" width="8.7109375" style="1" customWidth="1"/>
    <col min="11012" max="11012" width="10.7109375" style="1" customWidth="1"/>
    <col min="11013" max="11013" width="9.5703125" style="1" customWidth="1"/>
    <col min="11014" max="11014" width="10.42578125" style="1" customWidth="1"/>
    <col min="11015" max="11015" width="10.140625" style="1" customWidth="1"/>
    <col min="11016" max="11016" width="10.5703125" style="1" customWidth="1"/>
    <col min="11017" max="11018" width="9.140625" style="1"/>
    <col min="11019" max="11019" width="13.28515625" style="1" customWidth="1"/>
    <col min="11020" max="11264" width="9.140625" style="1"/>
    <col min="11265" max="11265" width="28.140625" style="1" customWidth="1"/>
    <col min="11266" max="11266" width="13.140625" style="1" customWidth="1"/>
    <col min="11267" max="11267" width="8.7109375" style="1" customWidth="1"/>
    <col min="11268" max="11268" width="10.7109375" style="1" customWidth="1"/>
    <col min="11269" max="11269" width="9.5703125" style="1" customWidth="1"/>
    <col min="11270" max="11270" width="10.42578125" style="1" customWidth="1"/>
    <col min="11271" max="11271" width="10.140625" style="1" customWidth="1"/>
    <col min="11272" max="11272" width="10.5703125" style="1" customWidth="1"/>
    <col min="11273" max="11274" width="9.140625" style="1"/>
    <col min="11275" max="11275" width="13.28515625" style="1" customWidth="1"/>
    <col min="11276" max="11520" width="9.140625" style="1"/>
    <col min="11521" max="11521" width="28.140625" style="1" customWidth="1"/>
    <col min="11522" max="11522" width="13.140625" style="1" customWidth="1"/>
    <col min="11523" max="11523" width="8.7109375" style="1" customWidth="1"/>
    <col min="11524" max="11524" width="10.7109375" style="1" customWidth="1"/>
    <col min="11525" max="11525" width="9.5703125" style="1" customWidth="1"/>
    <col min="11526" max="11526" width="10.42578125" style="1" customWidth="1"/>
    <col min="11527" max="11527" width="10.140625" style="1" customWidth="1"/>
    <col min="11528" max="11528" width="10.5703125" style="1" customWidth="1"/>
    <col min="11529" max="11530" width="9.140625" style="1"/>
    <col min="11531" max="11531" width="13.28515625" style="1" customWidth="1"/>
    <col min="11532" max="11776" width="9.140625" style="1"/>
    <col min="11777" max="11777" width="28.140625" style="1" customWidth="1"/>
    <col min="11778" max="11778" width="13.140625" style="1" customWidth="1"/>
    <col min="11779" max="11779" width="8.7109375" style="1" customWidth="1"/>
    <col min="11780" max="11780" width="10.7109375" style="1" customWidth="1"/>
    <col min="11781" max="11781" width="9.5703125" style="1" customWidth="1"/>
    <col min="11782" max="11782" width="10.42578125" style="1" customWidth="1"/>
    <col min="11783" max="11783" width="10.140625" style="1" customWidth="1"/>
    <col min="11784" max="11784" width="10.5703125" style="1" customWidth="1"/>
    <col min="11785" max="11786" width="9.140625" style="1"/>
    <col min="11787" max="11787" width="13.28515625" style="1" customWidth="1"/>
    <col min="11788" max="12032" width="9.140625" style="1"/>
    <col min="12033" max="12033" width="28.140625" style="1" customWidth="1"/>
    <col min="12034" max="12034" width="13.140625" style="1" customWidth="1"/>
    <col min="12035" max="12035" width="8.7109375" style="1" customWidth="1"/>
    <col min="12036" max="12036" width="10.7109375" style="1" customWidth="1"/>
    <col min="12037" max="12037" width="9.5703125" style="1" customWidth="1"/>
    <col min="12038" max="12038" width="10.42578125" style="1" customWidth="1"/>
    <col min="12039" max="12039" width="10.140625" style="1" customWidth="1"/>
    <col min="12040" max="12040" width="10.5703125" style="1" customWidth="1"/>
    <col min="12041" max="12042" width="9.140625" style="1"/>
    <col min="12043" max="12043" width="13.28515625" style="1" customWidth="1"/>
    <col min="12044" max="12288" width="9.140625" style="1"/>
    <col min="12289" max="12289" width="28.140625" style="1" customWidth="1"/>
    <col min="12290" max="12290" width="13.140625" style="1" customWidth="1"/>
    <col min="12291" max="12291" width="8.7109375" style="1" customWidth="1"/>
    <col min="12292" max="12292" width="10.7109375" style="1" customWidth="1"/>
    <col min="12293" max="12293" width="9.5703125" style="1" customWidth="1"/>
    <col min="12294" max="12294" width="10.42578125" style="1" customWidth="1"/>
    <col min="12295" max="12295" width="10.140625" style="1" customWidth="1"/>
    <col min="12296" max="12296" width="10.5703125" style="1" customWidth="1"/>
    <col min="12297" max="12298" width="9.140625" style="1"/>
    <col min="12299" max="12299" width="13.28515625" style="1" customWidth="1"/>
    <col min="12300" max="12544" width="9.140625" style="1"/>
    <col min="12545" max="12545" width="28.140625" style="1" customWidth="1"/>
    <col min="12546" max="12546" width="13.140625" style="1" customWidth="1"/>
    <col min="12547" max="12547" width="8.7109375" style="1" customWidth="1"/>
    <col min="12548" max="12548" width="10.7109375" style="1" customWidth="1"/>
    <col min="12549" max="12549" width="9.5703125" style="1" customWidth="1"/>
    <col min="12550" max="12550" width="10.42578125" style="1" customWidth="1"/>
    <col min="12551" max="12551" width="10.140625" style="1" customWidth="1"/>
    <col min="12552" max="12552" width="10.5703125" style="1" customWidth="1"/>
    <col min="12553" max="12554" width="9.140625" style="1"/>
    <col min="12555" max="12555" width="13.28515625" style="1" customWidth="1"/>
    <col min="12556" max="12800" width="9.140625" style="1"/>
    <col min="12801" max="12801" width="28.140625" style="1" customWidth="1"/>
    <col min="12802" max="12802" width="13.140625" style="1" customWidth="1"/>
    <col min="12803" max="12803" width="8.7109375" style="1" customWidth="1"/>
    <col min="12804" max="12804" width="10.7109375" style="1" customWidth="1"/>
    <col min="12805" max="12805" width="9.5703125" style="1" customWidth="1"/>
    <col min="12806" max="12806" width="10.42578125" style="1" customWidth="1"/>
    <col min="12807" max="12807" width="10.140625" style="1" customWidth="1"/>
    <col min="12808" max="12808" width="10.5703125" style="1" customWidth="1"/>
    <col min="12809" max="12810" width="9.140625" style="1"/>
    <col min="12811" max="12811" width="13.28515625" style="1" customWidth="1"/>
    <col min="12812" max="13056" width="9.140625" style="1"/>
    <col min="13057" max="13057" width="28.140625" style="1" customWidth="1"/>
    <col min="13058" max="13058" width="13.140625" style="1" customWidth="1"/>
    <col min="13059" max="13059" width="8.7109375" style="1" customWidth="1"/>
    <col min="13060" max="13060" width="10.7109375" style="1" customWidth="1"/>
    <col min="13061" max="13061" width="9.5703125" style="1" customWidth="1"/>
    <col min="13062" max="13062" width="10.42578125" style="1" customWidth="1"/>
    <col min="13063" max="13063" width="10.140625" style="1" customWidth="1"/>
    <col min="13064" max="13064" width="10.5703125" style="1" customWidth="1"/>
    <col min="13065" max="13066" width="9.140625" style="1"/>
    <col min="13067" max="13067" width="13.28515625" style="1" customWidth="1"/>
    <col min="13068" max="13312" width="9.140625" style="1"/>
    <col min="13313" max="13313" width="28.140625" style="1" customWidth="1"/>
    <col min="13314" max="13314" width="13.140625" style="1" customWidth="1"/>
    <col min="13315" max="13315" width="8.7109375" style="1" customWidth="1"/>
    <col min="13316" max="13316" width="10.7109375" style="1" customWidth="1"/>
    <col min="13317" max="13317" width="9.5703125" style="1" customWidth="1"/>
    <col min="13318" max="13318" width="10.42578125" style="1" customWidth="1"/>
    <col min="13319" max="13319" width="10.140625" style="1" customWidth="1"/>
    <col min="13320" max="13320" width="10.5703125" style="1" customWidth="1"/>
    <col min="13321" max="13322" width="9.140625" style="1"/>
    <col min="13323" max="13323" width="13.28515625" style="1" customWidth="1"/>
    <col min="13324" max="13568" width="9.140625" style="1"/>
    <col min="13569" max="13569" width="28.140625" style="1" customWidth="1"/>
    <col min="13570" max="13570" width="13.140625" style="1" customWidth="1"/>
    <col min="13571" max="13571" width="8.7109375" style="1" customWidth="1"/>
    <col min="13572" max="13572" width="10.7109375" style="1" customWidth="1"/>
    <col min="13573" max="13573" width="9.5703125" style="1" customWidth="1"/>
    <col min="13574" max="13574" width="10.42578125" style="1" customWidth="1"/>
    <col min="13575" max="13575" width="10.140625" style="1" customWidth="1"/>
    <col min="13576" max="13576" width="10.5703125" style="1" customWidth="1"/>
    <col min="13577" max="13578" width="9.140625" style="1"/>
    <col min="13579" max="13579" width="13.28515625" style="1" customWidth="1"/>
    <col min="13580" max="13824" width="9.140625" style="1"/>
    <col min="13825" max="13825" width="28.140625" style="1" customWidth="1"/>
    <col min="13826" max="13826" width="13.140625" style="1" customWidth="1"/>
    <col min="13827" max="13827" width="8.7109375" style="1" customWidth="1"/>
    <col min="13828" max="13828" width="10.7109375" style="1" customWidth="1"/>
    <col min="13829" max="13829" width="9.5703125" style="1" customWidth="1"/>
    <col min="13830" max="13830" width="10.42578125" style="1" customWidth="1"/>
    <col min="13831" max="13831" width="10.140625" style="1" customWidth="1"/>
    <col min="13832" max="13832" width="10.5703125" style="1" customWidth="1"/>
    <col min="13833" max="13834" width="9.140625" style="1"/>
    <col min="13835" max="13835" width="13.28515625" style="1" customWidth="1"/>
    <col min="13836" max="14080" width="9.140625" style="1"/>
    <col min="14081" max="14081" width="28.140625" style="1" customWidth="1"/>
    <col min="14082" max="14082" width="13.140625" style="1" customWidth="1"/>
    <col min="14083" max="14083" width="8.7109375" style="1" customWidth="1"/>
    <col min="14084" max="14084" width="10.7109375" style="1" customWidth="1"/>
    <col min="14085" max="14085" width="9.5703125" style="1" customWidth="1"/>
    <col min="14086" max="14086" width="10.42578125" style="1" customWidth="1"/>
    <col min="14087" max="14087" width="10.140625" style="1" customWidth="1"/>
    <col min="14088" max="14088" width="10.5703125" style="1" customWidth="1"/>
    <col min="14089" max="14090" width="9.140625" style="1"/>
    <col min="14091" max="14091" width="13.28515625" style="1" customWidth="1"/>
    <col min="14092" max="14336" width="9.140625" style="1"/>
    <col min="14337" max="14337" width="28.140625" style="1" customWidth="1"/>
    <col min="14338" max="14338" width="13.140625" style="1" customWidth="1"/>
    <col min="14339" max="14339" width="8.7109375" style="1" customWidth="1"/>
    <col min="14340" max="14340" width="10.7109375" style="1" customWidth="1"/>
    <col min="14341" max="14341" width="9.5703125" style="1" customWidth="1"/>
    <col min="14342" max="14342" width="10.42578125" style="1" customWidth="1"/>
    <col min="14343" max="14343" width="10.140625" style="1" customWidth="1"/>
    <col min="14344" max="14344" width="10.5703125" style="1" customWidth="1"/>
    <col min="14345" max="14346" width="9.140625" style="1"/>
    <col min="14347" max="14347" width="13.28515625" style="1" customWidth="1"/>
    <col min="14348" max="14592" width="9.140625" style="1"/>
    <col min="14593" max="14593" width="28.140625" style="1" customWidth="1"/>
    <col min="14594" max="14594" width="13.140625" style="1" customWidth="1"/>
    <col min="14595" max="14595" width="8.7109375" style="1" customWidth="1"/>
    <col min="14596" max="14596" width="10.7109375" style="1" customWidth="1"/>
    <col min="14597" max="14597" width="9.5703125" style="1" customWidth="1"/>
    <col min="14598" max="14598" width="10.42578125" style="1" customWidth="1"/>
    <col min="14599" max="14599" width="10.140625" style="1" customWidth="1"/>
    <col min="14600" max="14600" width="10.5703125" style="1" customWidth="1"/>
    <col min="14601" max="14602" width="9.140625" style="1"/>
    <col min="14603" max="14603" width="13.28515625" style="1" customWidth="1"/>
    <col min="14604" max="14848" width="9.140625" style="1"/>
    <col min="14849" max="14849" width="28.140625" style="1" customWidth="1"/>
    <col min="14850" max="14850" width="13.140625" style="1" customWidth="1"/>
    <col min="14851" max="14851" width="8.7109375" style="1" customWidth="1"/>
    <col min="14852" max="14852" width="10.7109375" style="1" customWidth="1"/>
    <col min="14853" max="14853" width="9.5703125" style="1" customWidth="1"/>
    <col min="14854" max="14854" width="10.42578125" style="1" customWidth="1"/>
    <col min="14855" max="14855" width="10.140625" style="1" customWidth="1"/>
    <col min="14856" max="14856" width="10.5703125" style="1" customWidth="1"/>
    <col min="14857" max="14858" width="9.140625" style="1"/>
    <col min="14859" max="14859" width="13.28515625" style="1" customWidth="1"/>
    <col min="14860" max="15104" width="9.140625" style="1"/>
    <col min="15105" max="15105" width="28.140625" style="1" customWidth="1"/>
    <col min="15106" max="15106" width="13.140625" style="1" customWidth="1"/>
    <col min="15107" max="15107" width="8.7109375" style="1" customWidth="1"/>
    <col min="15108" max="15108" width="10.7109375" style="1" customWidth="1"/>
    <col min="15109" max="15109" width="9.5703125" style="1" customWidth="1"/>
    <col min="15110" max="15110" width="10.42578125" style="1" customWidth="1"/>
    <col min="15111" max="15111" width="10.140625" style="1" customWidth="1"/>
    <col min="15112" max="15112" width="10.5703125" style="1" customWidth="1"/>
    <col min="15113" max="15114" width="9.140625" style="1"/>
    <col min="15115" max="15115" width="13.28515625" style="1" customWidth="1"/>
    <col min="15116" max="15360" width="9.140625" style="1"/>
    <col min="15361" max="15361" width="28.140625" style="1" customWidth="1"/>
    <col min="15362" max="15362" width="13.140625" style="1" customWidth="1"/>
    <col min="15363" max="15363" width="8.7109375" style="1" customWidth="1"/>
    <col min="15364" max="15364" width="10.7109375" style="1" customWidth="1"/>
    <col min="15365" max="15365" width="9.5703125" style="1" customWidth="1"/>
    <col min="15366" max="15366" width="10.42578125" style="1" customWidth="1"/>
    <col min="15367" max="15367" width="10.140625" style="1" customWidth="1"/>
    <col min="15368" max="15368" width="10.5703125" style="1" customWidth="1"/>
    <col min="15369" max="15370" width="9.140625" style="1"/>
    <col min="15371" max="15371" width="13.28515625" style="1" customWidth="1"/>
    <col min="15372" max="15616" width="9.140625" style="1"/>
    <col min="15617" max="15617" width="28.140625" style="1" customWidth="1"/>
    <col min="15618" max="15618" width="13.140625" style="1" customWidth="1"/>
    <col min="15619" max="15619" width="8.7109375" style="1" customWidth="1"/>
    <col min="15620" max="15620" width="10.7109375" style="1" customWidth="1"/>
    <col min="15621" max="15621" width="9.5703125" style="1" customWidth="1"/>
    <col min="15622" max="15622" width="10.42578125" style="1" customWidth="1"/>
    <col min="15623" max="15623" width="10.140625" style="1" customWidth="1"/>
    <col min="15624" max="15624" width="10.5703125" style="1" customWidth="1"/>
    <col min="15625" max="15626" width="9.140625" style="1"/>
    <col min="15627" max="15627" width="13.28515625" style="1" customWidth="1"/>
    <col min="15628" max="15872" width="9.140625" style="1"/>
    <col min="15873" max="15873" width="28.140625" style="1" customWidth="1"/>
    <col min="15874" max="15874" width="13.140625" style="1" customWidth="1"/>
    <col min="15875" max="15875" width="8.7109375" style="1" customWidth="1"/>
    <col min="15876" max="15876" width="10.7109375" style="1" customWidth="1"/>
    <col min="15877" max="15877" width="9.5703125" style="1" customWidth="1"/>
    <col min="15878" max="15878" width="10.42578125" style="1" customWidth="1"/>
    <col min="15879" max="15879" width="10.140625" style="1" customWidth="1"/>
    <col min="15880" max="15880" width="10.5703125" style="1" customWidth="1"/>
    <col min="15881" max="15882" width="9.140625" style="1"/>
    <col min="15883" max="15883" width="13.28515625" style="1" customWidth="1"/>
    <col min="15884" max="16128" width="9.140625" style="1"/>
    <col min="16129" max="16129" width="28.140625" style="1" customWidth="1"/>
    <col min="16130" max="16130" width="13.140625" style="1" customWidth="1"/>
    <col min="16131" max="16131" width="8.7109375" style="1" customWidth="1"/>
    <col min="16132" max="16132" width="10.7109375" style="1" customWidth="1"/>
    <col min="16133" max="16133" width="9.5703125" style="1" customWidth="1"/>
    <col min="16134" max="16134" width="10.42578125" style="1" customWidth="1"/>
    <col min="16135" max="16135" width="10.140625" style="1" customWidth="1"/>
    <col min="16136" max="16136" width="10.5703125" style="1" customWidth="1"/>
    <col min="16137" max="16138" width="9.140625" style="1"/>
    <col min="16139" max="16139" width="13.28515625" style="1" customWidth="1"/>
    <col min="16140" max="16384" width="9.140625" style="1"/>
  </cols>
  <sheetData>
    <row r="1" spans="1:16" x14ac:dyDescent="0.25">
      <c r="G1" s="1" t="s">
        <v>0</v>
      </c>
    </row>
    <row r="2" spans="1:16" ht="15" thickBot="1" x14ac:dyDescent="0.3">
      <c r="D2" s="30" t="s">
        <v>44</v>
      </c>
      <c r="E2" s="31"/>
    </row>
    <row r="3" spans="1:16" ht="14.25" x14ac:dyDescent="0.25">
      <c r="A3" s="32" t="s">
        <v>45</v>
      </c>
      <c r="B3" s="32"/>
      <c r="C3" s="32"/>
      <c r="D3" s="32"/>
      <c r="E3" s="32"/>
      <c r="F3" s="32"/>
      <c r="G3" s="32"/>
    </row>
    <row r="4" spans="1:16" ht="14.25" x14ac:dyDescent="0.25">
      <c r="A4" s="32"/>
      <c r="B4" s="32"/>
      <c r="C4" s="32"/>
      <c r="D4" s="32"/>
      <c r="E4" s="32"/>
      <c r="F4" s="32"/>
      <c r="G4" s="32"/>
    </row>
    <row r="5" spans="1:16" ht="15" thickBot="1" x14ac:dyDescent="0.3">
      <c r="A5" s="30" t="s">
        <v>46</v>
      </c>
      <c r="B5" s="30"/>
      <c r="C5" s="30"/>
      <c r="D5" s="30"/>
      <c r="E5" s="30" t="s">
        <v>94</v>
      </c>
      <c r="F5" s="30"/>
      <c r="G5" s="30"/>
    </row>
    <row r="6" spans="1:16" ht="15" thickBot="1" x14ac:dyDescent="0.3">
      <c r="A6" s="38" t="s">
        <v>47</v>
      </c>
      <c r="B6" s="4" t="s">
        <v>97</v>
      </c>
      <c r="C6" s="4"/>
      <c r="D6" s="39"/>
      <c r="E6" s="39"/>
      <c r="F6" s="39"/>
      <c r="G6" s="39"/>
    </row>
    <row r="7" spans="1:16" ht="15" thickBot="1" x14ac:dyDescent="0.3">
      <c r="A7" s="32"/>
      <c r="C7" s="3"/>
      <c r="D7" s="3"/>
      <c r="E7" s="3"/>
      <c r="F7" s="3"/>
      <c r="G7" s="3"/>
      <c r="H7" s="40"/>
      <c r="I7" s="3"/>
      <c r="J7" s="3"/>
    </row>
    <row r="8" spans="1:16" s="10" customFormat="1" ht="30.75" customHeight="1" x14ac:dyDescent="0.25">
      <c r="A8" s="130"/>
      <c r="B8" s="131"/>
      <c r="C8" s="131"/>
      <c r="D8" s="131" t="s">
        <v>205</v>
      </c>
      <c r="E8" s="132" t="s">
        <v>7</v>
      </c>
      <c r="F8" s="132"/>
      <c r="G8" s="131" t="s">
        <v>196</v>
      </c>
      <c r="H8" s="131" t="s">
        <v>197</v>
      </c>
      <c r="I8" s="131" t="s">
        <v>201</v>
      </c>
      <c r="J8" s="131" t="s">
        <v>206</v>
      </c>
      <c r="K8" s="133" t="s">
        <v>114</v>
      </c>
    </row>
    <row r="9" spans="1:16" s="10" customFormat="1" ht="43.9" customHeight="1" x14ac:dyDescent="0.25">
      <c r="A9" s="134" t="s">
        <v>8</v>
      </c>
      <c r="B9" s="7" t="s">
        <v>9</v>
      </c>
      <c r="C9" s="7" t="s">
        <v>204</v>
      </c>
      <c r="D9" s="7" t="s">
        <v>10</v>
      </c>
      <c r="E9" s="11" t="s">
        <v>196</v>
      </c>
      <c r="F9" s="11" t="s">
        <v>196</v>
      </c>
      <c r="G9" s="7" t="s">
        <v>11</v>
      </c>
      <c r="H9" s="7" t="s">
        <v>12</v>
      </c>
      <c r="I9" s="7" t="s">
        <v>12</v>
      </c>
      <c r="J9" s="7" t="s">
        <v>12</v>
      </c>
      <c r="K9" s="135" t="s">
        <v>115</v>
      </c>
    </row>
    <row r="10" spans="1:16" s="10" customFormat="1" x14ac:dyDescent="0.25">
      <c r="A10" s="134" t="s">
        <v>13</v>
      </c>
      <c r="B10" s="7" t="s">
        <v>14</v>
      </c>
      <c r="C10" s="7" t="s">
        <v>15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20</v>
      </c>
      <c r="I10" s="7" t="s">
        <v>171</v>
      </c>
      <c r="J10" s="7" t="s">
        <v>193</v>
      </c>
      <c r="K10" s="135" t="s">
        <v>21</v>
      </c>
      <c r="P10" s="119"/>
    </row>
    <row r="11" spans="1:16" s="10" customFormat="1" ht="28.5" customHeight="1" x14ac:dyDescent="0.25">
      <c r="A11" s="136" t="s">
        <v>48</v>
      </c>
      <c r="B11" s="42" t="s">
        <v>32</v>
      </c>
      <c r="C11" s="160">
        <f>C12+C51+C55</f>
        <v>33427.1</v>
      </c>
      <c r="D11" s="36">
        <f t="shared" ref="D11:J11" si="0">D12+D51+D55</f>
        <v>65357.4</v>
      </c>
      <c r="E11" s="36">
        <f t="shared" si="0"/>
        <v>0</v>
      </c>
      <c r="F11" s="36">
        <f t="shared" si="0"/>
        <v>0</v>
      </c>
      <c r="G11" s="36">
        <f t="shared" ref="G11" si="1">G12+G51+G55</f>
        <v>65357.4</v>
      </c>
      <c r="H11" s="36">
        <f t="shared" si="0"/>
        <v>64369.200000000004</v>
      </c>
      <c r="I11" s="36">
        <f t="shared" si="0"/>
        <v>65357.4</v>
      </c>
      <c r="J11" s="36">
        <f t="shared" si="0"/>
        <v>65357.4</v>
      </c>
      <c r="K11" s="137" t="s">
        <v>172</v>
      </c>
      <c r="M11" s="119"/>
      <c r="N11" s="119"/>
      <c r="P11" s="119"/>
    </row>
    <row r="12" spans="1:16" s="10" customFormat="1" ht="18" customHeight="1" x14ac:dyDescent="0.25">
      <c r="A12" s="136" t="s">
        <v>49</v>
      </c>
      <c r="B12" s="35" t="s">
        <v>31</v>
      </c>
      <c r="C12" s="24">
        <f>C13+C15+C16+C17+C14</f>
        <v>33427.1</v>
      </c>
      <c r="D12" s="24">
        <f t="shared" ref="D12:J12" si="2">D13+D15+D16+D17+D14</f>
        <v>65357.4</v>
      </c>
      <c r="E12" s="24">
        <f t="shared" si="2"/>
        <v>0</v>
      </c>
      <c r="F12" s="24">
        <f t="shared" si="2"/>
        <v>0</v>
      </c>
      <c r="G12" s="24">
        <f t="shared" ref="G12" si="3">G13+G15+G16+G17+G14</f>
        <v>65357.4</v>
      </c>
      <c r="H12" s="24">
        <f t="shared" si="2"/>
        <v>64369.200000000004</v>
      </c>
      <c r="I12" s="24">
        <f t="shared" si="2"/>
        <v>65357.4</v>
      </c>
      <c r="J12" s="24">
        <f t="shared" si="2"/>
        <v>65357.4</v>
      </c>
      <c r="K12" s="138" t="s">
        <v>173</v>
      </c>
    </row>
    <row r="13" spans="1:16" s="10" customFormat="1" ht="48" customHeight="1" x14ac:dyDescent="0.25">
      <c r="A13" s="139" t="s">
        <v>33</v>
      </c>
      <c r="B13" s="35" t="s">
        <v>31</v>
      </c>
      <c r="C13" s="24">
        <v>7832</v>
      </c>
      <c r="D13" s="24">
        <v>12600</v>
      </c>
      <c r="E13" s="24"/>
      <c r="F13" s="24"/>
      <c r="G13" s="24">
        <v>12600</v>
      </c>
      <c r="H13" s="24">
        <v>12120</v>
      </c>
      <c r="I13" s="24">
        <v>12600</v>
      </c>
      <c r="J13" s="24">
        <v>12600</v>
      </c>
      <c r="K13" s="140" t="s">
        <v>175</v>
      </c>
      <c r="P13" s="119"/>
    </row>
    <row r="14" spans="1:16" s="10" customFormat="1" ht="33" customHeight="1" x14ac:dyDescent="0.25">
      <c r="A14" s="139" t="s">
        <v>104</v>
      </c>
      <c r="B14" s="35"/>
      <c r="C14" s="24">
        <v>1080</v>
      </c>
      <c r="D14" s="24">
        <v>1800</v>
      </c>
      <c r="E14" s="24"/>
      <c r="F14" s="24"/>
      <c r="G14" s="24">
        <v>1800</v>
      </c>
      <c r="H14" s="24">
        <v>1800</v>
      </c>
      <c r="I14" s="24">
        <v>1800</v>
      </c>
      <c r="J14" s="24">
        <v>1800</v>
      </c>
      <c r="K14" s="141" t="s">
        <v>198</v>
      </c>
      <c r="O14" s="119"/>
    </row>
    <row r="15" spans="1:16" ht="27" customHeight="1" x14ac:dyDescent="0.25">
      <c r="A15" s="136" t="s">
        <v>96</v>
      </c>
      <c r="B15" s="42" t="s">
        <v>32</v>
      </c>
      <c r="C15" s="22">
        <v>20291.8</v>
      </c>
      <c r="D15" s="22">
        <v>41932.800000000003</v>
      </c>
      <c r="E15" s="22"/>
      <c r="F15" s="22"/>
      <c r="G15" s="22">
        <v>41932.800000000003</v>
      </c>
      <c r="H15" s="22">
        <v>41932.800000000003</v>
      </c>
      <c r="I15" s="22">
        <v>41932.800000000003</v>
      </c>
      <c r="J15" s="22">
        <v>41932.800000000003</v>
      </c>
      <c r="K15" s="140" t="s">
        <v>176</v>
      </c>
    </row>
    <row r="16" spans="1:16" ht="45" customHeight="1" x14ac:dyDescent="0.25">
      <c r="A16" s="142" t="s">
        <v>43</v>
      </c>
      <c r="B16" s="42" t="s">
        <v>32</v>
      </c>
      <c r="C16" s="22"/>
      <c r="D16" s="22"/>
      <c r="E16" s="22"/>
      <c r="F16" s="22"/>
      <c r="G16" s="22"/>
      <c r="H16" s="22"/>
      <c r="I16" s="22"/>
      <c r="J16" s="22"/>
      <c r="K16" s="141" t="s">
        <v>203</v>
      </c>
      <c r="O16" s="118"/>
    </row>
    <row r="17" spans="1:13" ht="27" customHeight="1" x14ac:dyDescent="0.25">
      <c r="A17" s="142" t="s">
        <v>51</v>
      </c>
      <c r="B17" s="42" t="s">
        <v>32</v>
      </c>
      <c r="C17" s="22">
        <f>C18+C22+C25+C26+C29+C31+C32+SUM(C47:C50)</f>
        <v>4223.3</v>
      </c>
      <c r="D17" s="22">
        <f>D18+D22+D25+D26+D29+D31+D32+SUM(D47:D50)</f>
        <v>9024.6</v>
      </c>
      <c r="E17" s="22">
        <f t="shared" ref="E17:J17" si="4">E18+E22+E25+E26+E29+E31+E32+SUM(E47:E50)</f>
        <v>0</v>
      </c>
      <c r="F17" s="22">
        <f t="shared" si="4"/>
        <v>0</v>
      </c>
      <c r="G17" s="22">
        <f>G18+G22+G25+G26+G29+G31+G32+SUM(G47:G50)</f>
        <v>9024.6</v>
      </c>
      <c r="H17" s="22">
        <f t="shared" si="4"/>
        <v>8516.4</v>
      </c>
      <c r="I17" s="22">
        <f t="shared" si="4"/>
        <v>9024.6</v>
      </c>
      <c r="J17" s="22">
        <f t="shared" si="4"/>
        <v>9024.6</v>
      </c>
      <c r="K17" s="143"/>
    </row>
    <row r="18" spans="1:13" ht="24.6" hidden="1" customHeight="1" x14ac:dyDescent="0.25">
      <c r="A18" s="144" t="s">
        <v>52</v>
      </c>
      <c r="B18" s="42" t="s">
        <v>32</v>
      </c>
      <c r="C18" s="24">
        <f t="shared" ref="C18:F18" si="5">C19+C20</f>
        <v>0</v>
      </c>
      <c r="D18" s="24"/>
      <c r="E18" s="24">
        <f t="shared" si="5"/>
        <v>0</v>
      </c>
      <c r="F18" s="24">
        <f t="shared" si="5"/>
        <v>0</v>
      </c>
      <c r="G18" s="24"/>
      <c r="H18" s="24"/>
      <c r="I18" s="24"/>
      <c r="J18" s="24"/>
      <c r="K18" s="141" t="s">
        <v>174</v>
      </c>
    </row>
    <row r="19" spans="1:13" ht="10.9" hidden="1" customHeight="1" x14ac:dyDescent="0.25">
      <c r="A19" s="145" t="s">
        <v>53</v>
      </c>
      <c r="B19" s="42" t="s">
        <v>32</v>
      </c>
      <c r="C19" s="22"/>
      <c r="D19" s="22"/>
      <c r="E19" s="22"/>
      <c r="F19" s="22"/>
      <c r="G19" s="22"/>
      <c r="H19" s="22"/>
      <c r="I19" s="22"/>
      <c r="J19" s="22"/>
      <c r="K19" s="140" t="s">
        <v>179</v>
      </c>
    </row>
    <row r="20" spans="1:13" ht="11.25" hidden="1" customHeight="1" x14ac:dyDescent="0.25">
      <c r="A20" s="136" t="s">
        <v>54</v>
      </c>
      <c r="B20" s="42" t="s">
        <v>32</v>
      </c>
      <c r="C20" s="22"/>
      <c r="D20" s="22"/>
      <c r="E20" s="22"/>
      <c r="F20" s="22"/>
      <c r="G20" s="22"/>
      <c r="H20" s="22"/>
      <c r="I20" s="22"/>
      <c r="J20" s="22"/>
      <c r="K20" s="141" t="s">
        <v>180</v>
      </c>
    </row>
    <row r="21" spans="1:13" ht="11.25" hidden="1" customHeight="1" x14ac:dyDescent="0.25">
      <c r="A21" s="139" t="s">
        <v>55</v>
      </c>
      <c r="B21" s="41" t="s">
        <v>56</v>
      </c>
      <c r="C21" s="22"/>
      <c r="D21" s="22"/>
      <c r="E21" s="22"/>
      <c r="F21" s="22"/>
      <c r="G21" s="22"/>
      <c r="H21" s="22"/>
      <c r="I21" s="22"/>
      <c r="J21" s="22"/>
      <c r="K21" s="146"/>
    </row>
    <row r="22" spans="1:13" ht="18" customHeight="1" x14ac:dyDescent="0.25">
      <c r="A22" s="136" t="s">
        <v>57</v>
      </c>
      <c r="B22" s="42" t="s">
        <v>32</v>
      </c>
      <c r="C22" s="22">
        <v>1728</v>
      </c>
      <c r="D22" s="22">
        <v>1944</v>
      </c>
      <c r="E22" s="22"/>
      <c r="F22" s="22"/>
      <c r="G22" s="22">
        <v>1944</v>
      </c>
      <c r="H22" s="22">
        <v>1944</v>
      </c>
      <c r="I22" s="22">
        <v>1944</v>
      </c>
      <c r="J22" s="22">
        <v>1944</v>
      </c>
      <c r="K22" s="147" t="s">
        <v>181</v>
      </c>
    </row>
    <row r="23" spans="1:13" ht="11.25" hidden="1" customHeight="1" x14ac:dyDescent="0.25">
      <c r="A23" s="148" t="s">
        <v>58</v>
      </c>
      <c r="B23" s="41" t="s">
        <v>59</v>
      </c>
      <c r="C23" s="22"/>
      <c r="D23" s="22"/>
      <c r="E23" s="22"/>
      <c r="F23" s="22"/>
      <c r="G23" s="22"/>
      <c r="H23" s="22"/>
      <c r="I23" s="22"/>
      <c r="J23" s="22"/>
      <c r="K23" s="149"/>
    </row>
    <row r="24" spans="1:13" ht="11.25" hidden="1" customHeight="1" x14ac:dyDescent="0.25">
      <c r="A24" s="139" t="s">
        <v>60</v>
      </c>
      <c r="B24" s="41" t="s">
        <v>56</v>
      </c>
      <c r="C24" s="22"/>
      <c r="D24" s="22"/>
      <c r="E24" s="22"/>
      <c r="F24" s="22"/>
      <c r="G24" s="22"/>
      <c r="H24" s="22"/>
      <c r="I24" s="22"/>
      <c r="J24" s="22"/>
      <c r="K24" s="149"/>
    </row>
    <row r="25" spans="1:13" ht="11.25" hidden="1" customHeight="1" x14ac:dyDescent="0.25">
      <c r="A25" s="136" t="s">
        <v>61</v>
      </c>
      <c r="B25" s="42" t="s">
        <v>32</v>
      </c>
      <c r="C25" s="22"/>
      <c r="D25" s="22"/>
      <c r="E25" s="22"/>
      <c r="F25" s="22"/>
      <c r="G25" s="22"/>
      <c r="H25" s="22"/>
      <c r="I25" s="22"/>
      <c r="J25" s="22"/>
      <c r="K25" s="149"/>
    </row>
    <row r="26" spans="1:13" ht="11.25" hidden="1" customHeight="1" x14ac:dyDescent="0.25">
      <c r="A26" s="148" t="s">
        <v>62</v>
      </c>
      <c r="B26" s="42" t="s">
        <v>32</v>
      </c>
      <c r="C26" s="22"/>
      <c r="D26" s="22"/>
      <c r="E26" s="22"/>
      <c r="F26" s="22"/>
      <c r="G26" s="22"/>
      <c r="H26" s="22"/>
      <c r="I26" s="22"/>
      <c r="J26" s="22"/>
      <c r="K26" s="149"/>
    </row>
    <row r="27" spans="1:13" ht="11.25" hidden="1" customHeight="1" x14ac:dyDescent="0.25">
      <c r="A27" s="139" t="s">
        <v>63</v>
      </c>
      <c r="B27" s="42" t="s">
        <v>32</v>
      </c>
      <c r="C27" s="22"/>
      <c r="D27" s="22"/>
      <c r="E27" s="22"/>
      <c r="F27" s="22"/>
      <c r="G27" s="22"/>
      <c r="H27" s="22"/>
      <c r="I27" s="22"/>
      <c r="J27" s="22"/>
      <c r="K27" s="149"/>
    </row>
    <row r="28" spans="1:13" ht="11.25" hidden="1" customHeight="1" x14ac:dyDescent="0.25">
      <c r="A28" s="136" t="s">
        <v>64</v>
      </c>
      <c r="B28" s="41" t="s">
        <v>65</v>
      </c>
      <c r="C28" s="22"/>
      <c r="D28" s="22"/>
      <c r="E28" s="22"/>
      <c r="F28" s="22"/>
      <c r="G28" s="22"/>
      <c r="H28" s="22"/>
      <c r="I28" s="22"/>
      <c r="J28" s="22"/>
      <c r="K28" s="149"/>
    </row>
    <row r="29" spans="1:13" ht="15.75" customHeight="1" x14ac:dyDescent="0.25">
      <c r="A29" s="150" t="s">
        <v>66</v>
      </c>
      <c r="B29" s="42" t="s">
        <v>32</v>
      </c>
      <c r="C29" s="24">
        <v>720</v>
      </c>
      <c r="D29" s="24">
        <v>996</v>
      </c>
      <c r="E29" s="24"/>
      <c r="F29" s="24"/>
      <c r="G29" s="24">
        <v>996</v>
      </c>
      <c r="H29" s="24">
        <v>996</v>
      </c>
      <c r="I29" s="24">
        <v>996</v>
      </c>
      <c r="J29" s="24">
        <v>996</v>
      </c>
      <c r="K29" s="149"/>
    </row>
    <row r="30" spans="1:13" ht="11.25" hidden="1" customHeight="1" x14ac:dyDescent="0.25">
      <c r="A30" s="150" t="s">
        <v>67</v>
      </c>
      <c r="B30" s="41" t="s">
        <v>68</v>
      </c>
      <c r="C30" s="22"/>
      <c r="D30" s="22"/>
      <c r="E30" s="22"/>
      <c r="F30" s="22"/>
      <c r="G30" s="22"/>
      <c r="H30" s="22"/>
      <c r="I30" s="22"/>
      <c r="J30" s="22"/>
      <c r="K30" s="149"/>
    </row>
    <row r="31" spans="1:13" ht="11.25" hidden="1" customHeight="1" x14ac:dyDescent="0.25">
      <c r="A31" s="139" t="s">
        <v>69</v>
      </c>
      <c r="B31" s="42" t="s">
        <v>32</v>
      </c>
      <c r="C31" s="24"/>
      <c r="D31" s="24"/>
      <c r="E31" s="24"/>
      <c r="F31" s="24"/>
      <c r="G31" s="24"/>
      <c r="H31" s="24"/>
      <c r="I31" s="24"/>
      <c r="J31" s="24"/>
      <c r="K31" s="149"/>
    </row>
    <row r="32" spans="1:13" ht="75" customHeight="1" x14ac:dyDescent="0.25">
      <c r="A32" s="151" t="s">
        <v>166</v>
      </c>
      <c r="B32" s="42" t="s">
        <v>32</v>
      </c>
      <c r="C32" s="22">
        <v>1597.7</v>
      </c>
      <c r="D32" s="22">
        <f>D33+D44+D45+D46</f>
        <v>5772.6</v>
      </c>
      <c r="E32" s="22">
        <f t="shared" ref="E32:F32" si="6">E33+E44+E45+E46</f>
        <v>0</v>
      </c>
      <c r="F32" s="22">
        <f t="shared" si="6"/>
        <v>0</v>
      </c>
      <c r="G32" s="22">
        <f>G33+G44+G45+G46</f>
        <v>5772.6</v>
      </c>
      <c r="H32" s="22">
        <f t="shared" ref="H32:J32" si="7">H33+H44+H45+H46</f>
        <v>5288.4</v>
      </c>
      <c r="I32" s="22">
        <f t="shared" si="7"/>
        <v>5772.6</v>
      </c>
      <c r="J32" s="22">
        <f t="shared" si="7"/>
        <v>5772.6</v>
      </c>
      <c r="K32" s="149"/>
      <c r="M32" s="118"/>
    </row>
    <row r="33" spans="1:11" ht="11.25" hidden="1" customHeight="1" x14ac:dyDescent="0.25">
      <c r="A33" s="136" t="s">
        <v>70</v>
      </c>
      <c r="B33" s="42" t="s">
        <v>32</v>
      </c>
      <c r="C33" s="24"/>
      <c r="D33" s="24"/>
      <c r="E33" s="24"/>
      <c r="F33" s="24"/>
      <c r="G33" s="24"/>
      <c r="H33" s="24"/>
      <c r="I33" s="24"/>
      <c r="J33" s="24"/>
      <c r="K33" s="149"/>
    </row>
    <row r="34" spans="1:11" ht="11.25" hidden="1" customHeight="1" x14ac:dyDescent="0.25">
      <c r="A34" s="152" t="s">
        <v>71</v>
      </c>
      <c r="B34" s="41" t="s">
        <v>23</v>
      </c>
      <c r="C34" s="24"/>
      <c r="D34" s="24"/>
      <c r="E34" s="24"/>
      <c r="F34" s="24"/>
      <c r="G34" s="24"/>
      <c r="H34" s="24"/>
      <c r="I34" s="24"/>
      <c r="J34" s="24"/>
      <c r="K34" s="149"/>
    </row>
    <row r="35" spans="1:11" ht="11.25" hidden="1" customHeight="1" x14ac:dyDescent="0.25">
      <c r="A35" s="152" t="s">
        <v>72</v>
      </c>
      <c r="B35" s="42" t="s">
        <v>32</v>
      </c>
      <c r="C35" s="22"/>
      <c r="D35" s="22"/>
      <c r="E35" s="22"/>
      <c r="F35" s="22"/>
      <c r="G35" s="22"/>
      <c r="H35" s="22"/>
      <c r="I35" s="22"/>
      <c r="J35" s="22"/>
      <c r="K35" s="149"/>
    </row>
    <row r="36" spans="1:11" ht="11.25" hidden="1" customHeight="1" x14ac:dyDescent="0.25">
      <c r="A36" s="136" t="s">
        <v>73</v>
      </c>
      <c r="B36" s="41" t="s">
        <v>23</v>
      </c>
      <c r="C36" s="22"/>
      <c r="D36" s="22"/>
      <c r="E36" s="22"/>
      <c r="F36" s="22"/>
      <c r="G36" s="22"/>
      <c r="H36" s="22"/>
      <c r="I36" s="22"/>
      <c r="J36" s="22"/>
      <c r="K36" s="149"/>
    </row>
    <row r="37" spans="1:11" ht="11.25" hidden="1" customHeight="1" x14ac:dyDescent="0.25">
      <c r="A37" s="150" t="s">
        <v>74</v>
      </c>
      <c r="B37" s="41" t="s">
        <v>75</v>
      </c>
      <c r="C37" s="22"/>
      <c r="D37" s="22"/>
      <c r="E37" s="22"/>
      <c r="F37" s="22"/>
      <c r="G37" s="22"/>
      <c r="H37" s="22"/>
      <c r="I37" s="22"/>
      <c r="J37" s="22"/>
      <c r="K37" s="149"/>
    </row>
    <row r="38" spans="1:11" ht="11.25" hidden="1" customHeight="1" x14ac:dyDescent="0.25">
      <c r="A38" s="150" t="s">
        <v>76</v>
      </c>
      <c r="B38" s="42" t="s">
        <v>32</v>
      </c>
      <c r="C38" s="22"/>
      <c r="D38" s="22"/>
      <c r="E38" s="22"/>
      <c r="F38" s="22"/>
      <c r="G38" s="22"/>
      <c r="H38" s="22"/>
      <c r="I38" s="22"/>
      <c r="J38" s="22"/>
      <c r="K38" s="149"/>
    </row>
    <row r="39" spans="1:11" ht="11.25" hidden="1" customHeight="1" x14ac:dyDescent="0.25">
      <c r="A39" s="150" t="s">
        <v>77</v>
      </c>
      <c r="B39" s="41" t="s">
        <v>23</v>
      </c>
      <c r="C39" s="22"/>
      <c r="D39" s="22"/>
      <c r="E39" s="22"/>
      <c r="F39" s="22"/>
      <c r="G39" s="22"/>
      <c r="H39" s="22"/>
      <c r="I39" s="22"/>
      <c r="J39" s="22"/>
      <c r="K39" s="149"/>
    </row>
    <row r="40" spans="1:11" ht="11.25" hidden="1" customHeight="1" x14ac:dyDescent="0.25">
      <c r="A40" s="150" t="s">
        <v>78</v>
      </c>
      <c r="B40" s="41" t="s">
        <v>79</v>
      </c>
      <c r="C40" s="22"/>
      <c r="D40" s="22"/>
      <c r="E40" s="22"/>
      <c r="F40" s="22"/>
      <c r="G40" s="22"/>
      <c r="H40" s="22"/>
      <c r="I40" s="22"/>
      <c r="J40" s="22"/>
      <c r="K40" s="149"/>
    </row>
    <row r="41" spans="1:11" ht="11.25" hidden="1" customHeight="1" x14ac:dyDescent="0.25">
      <c r="A41" s="150" t="s">
        <v>80</v>
      </c>
      <c r="B41" s="42" t="s">
        <v>32</v>
      </c>
      <c r="C41" s="22"/>
      <c r="D41" s="22"/>
      <c r="E41" s="22"/>
      <c r="F41" s="22"/>
      <c r="G41" s="22"/>
      <c r="H41" s="22"/>
      <c r="I41" s="22"/>
      <c r="J41" s="22"/>
      <c r="K41" s="149"/>
    </row>
    <row r="42" spans="1:11" ht="11.25" hidden="1" customHeight="1" x14ac:dyDescent="0.25">
      <c r="A42" s="136" t="s">
        <v>81</v>
      </c>
      <c r="B42" s="41" t="s">
        <v>23</v>
      </c>
      <c r="C42" s="22"/>
      <c r="D42" s="22"/>
      <c r="E42" s="22"/>
      <c r="F42" s="22"/>
      <c r="G42" s="22"/>
      <c r="H42" s="22"/>
      <c r="I42" s="22"/>
      <c r="J42" s="22"/>
      <c r="K42" s="149"/>
    </row>
    <row r="43" spans="1:11" ht="11.25" hidden="1" customHeight="1" x14ac:dyDescent="0.25">
      <c r="A43" s="150" t="s">
        <v>82</v>
      </c>
      <c r="B43" s="42" t="s">
        <v>32</v>
      </c>
      <c r="C43" s="22"/>
      <c r="D43" s="22"/>
      <c r="E43" s="22"/>
      <c r="F43" s="22"/>
      <c r="G43" s="22"/>
      <c r="H43" s="22"/>
      <c r="I43" s="22"/>
      <c r="J43" s="22"/>
      <c r="K43" s="149"/>
    </row>
    <row r="44" spans="1:11" ht="11.25" hidden="1" customHeight="1" x14ac:dyDescent="0.25">
      <c r="A44" s="136" t="s">
        <v>83</v>
      </c>
      <c r="B44" s="42" t="s">
        <v>32</v>
      </c>
      <c r="C44" s="43"/>
      <c r="D44" s="43"/>
      <c r="E44" s="43"/>
      <c r="F44" s="43"/>
      <c r="G44" s="43"/>
      <c r="H44" s="43"/>
      <c r="I44" s="43"/>
      <c r="J44" s="43"/>
      <c r="K44" s="149"/>
    </row>
    <row r="45" spans="1:11" ht="81.599999999999994" customHeight="1" x14ac:dyDescent="0.25">
      <c r="A45" s="151" t="s">
        <v>167</v>
      </c>
      <c r="B45" s="42" t="s">
        <v>32</v>
      </c>
      <c r="C45" s="161">
        <v>1760.77</v>
      </c>
      <c r="D45" s="22">
        <v>5772.6</v>
      </c>
      <c r="E45" s="22"/>
      <c r="F45" s="22"/>
      <c r="G45" s="22">
        <v>5772.6</v>
      </c>
      <c r="H45" s="22">
        <v>5288.4</v>
      </c>
      <c r="I45" s="22">
        <v>5772.6</v>
      </c>
      <c r="J45" s="22">
        <v>5772.6</v>
      </c>
      <c r="K45" s="149"/>
    </row>
    <row r="46" spans="1:11" ht="11.25" hidden="1" customHeight="1" x14ac:dyDescent="0.25">
      <c r="A46" s="136" t="s">
        <v>84</v>
      </c>
      <c r="B46" s="42" t="s">
        <v>32</v>
      </c>
      <c r="C46" s="22"/>
      <c r="D46" s="22"/>
      <c r="E46" s="22"/>
      <c r="F46" s="22"/>
      <c r="G46" s="22"/>
      <c r="H46" s="22"/>
      <c r="I46" s="22"/>
      <c r="J46" s="22"/>
      <c r="K46" s="149"/>
    </row>
    <row r="47" spans="1:11" ht="11.25" hidden="1" customHeight="1" x14ac:dyDescent="0.25">
      <c r="A47" s="136" t="s">
        <v>85</v>
      </c>
      <c r="B47" s="42" t="s">
        <v>32</v>
      </c>
      <c r="C47" s="24"/>
      <c r="D47" s="24"/>
      <c r="E47" s="24"/>
      <c r="F47" s="24"/>
      <c r="G47" s="24"/>
      <c r="H47" s="24"/>
      <c r="I47" s="24"/>
      <c r="J47" s="24"/>
      <c r="K47" s="149"/>
    </row>
    <row r="48" spans="1:11" ht="11.25" hidden="1" customHeight="1" x14ac:dyDescent="0.25">
      <c r="A48" s="136" t="s">
        <v>86</v>
      </c>
      <c r="B48" s="42" t="s">
        <v>32</v>
      </c>
      <c r="C48" s="24"/>
      <c r="D48" s="24"/>
      <c r="E48" s="24"/>
      <c r="F48" s="24"/>
      <c r="G48" s="24"/>
      <c r="H48" s="24"/>
      <c r="I48" s="24"/>
      <c r="J48" s="24"/>
      <c r="K48" s="149"/>
    </row>
    <row r="49" spans="1:13" ht="16.149999999999999" hidden="1" customHeight="1" x14ac:dyDescent="0.25">
      <c r="A49" s="136" t="s">
        <v>87</v>
      </c>
      <c r="B49" s="42" t="s">
        <v>32</v>
      </c>
      <c r="C49" s="24"/>
      <c r="D49" s="24"/>
      <c r="E49" s="24"/>
      <c r="F49" s="24"/>
      <c r="G49" s="24"/>
      <c r="H49" s="24"/>
      <c r="I49" s="24"/>
      <c r="J49" s="24"/>
      <c r="K49" s="149"/>
    </row>
    <row r="50" spans="1:13" ht="35.450000000000003" customHeight="1" thickBot="1" x14ac:dyDescent="0.3">
      <c r="A50" s="153" t="s">
        <v>88</v>
      </c>
      <c r="B50" s="154" t="s">
        <v>32</v>
      </c>
      <c r="C50" s="155">
        <v>177.6</v>
      </c>
      <c r="D50" s="155">
        <v>312</v>
      </c>
      <c r="E50" s="155"/>
      <c r="F50" s="155"/>
      <c r="G50" s="155">
        <v>312</v>
      </c>
      <c r="H50" s="155">
        <v>288</v>
      </c>
      <c r="I50" s="155">
        <v>312</v>
      </c>
      <c r="J50" s="155">
        <v>312</v>
      </c>
      <c r="K50" s="156"/>
      <c r="M50" s="118"/>
    </row>
    <row r="51" spans="1:13" ht="18" hidden="1" customHeight="1" x14ac:dyDescent="0.25">
      <c r="A51" s="126" t="s">
        <v>89</v>
      </c>
      <c r="B51" s="127" t="s">
        <v>32</v>
      </c>
      <c r="C51" s="128">
        <f t="shared" ref="C51:H51" si="8">SUM(C52:C54)</f>
        <v>0</v>
      </c>
      <c r="D51" s="128">
        <f t="shared" si="8"/>
        <v>0</v>
      </c>
      <c r="E51" s="128">
        <f t="shared" si="8"/>
        <v>0</v>
      </c>
      <c r="F51" s="128">
        <f t="shared" si="8"/>
        <v>0</v>
      </c>
      <c r="G51" s="128">
        <f t="shared" si="8"/>
        <v>0</v>
      </c>
      <c r="H51" s="128">
        <f t="shared" si="8"/>
        <v>0</v>
      </c>
      <c r="I51" s="128"/>
      <c r="J51" s="128"/>
      <c r="K51" s="129"/>
    </row>
    <row r="52" spans="1:13" ht="11.25" hidden="1" customHeight="1" x14ac:dyDescent="0.25">
      <c r="A52" s="41" t="s">
        <v>90</v>
      </c>
      <c r="B52" s="42" t="s">
        <v>32</v>
      </c>
      <c r="C52" s="24"/>
      <c r="D52" s="24"/>
      <c r="E52" s="24"/>
      <c r="F52" s="24"/>
      <c r="G52" s="24"/>
      <c r="H52" s="24"/>
      <c r="I52" s="24"/>
      <c r="J52" s="24"/>
      <c r="K52" s="15"/>
    </row>
    <row r="53" spans="1:13" ht="11.25" hidden="1" customHeight="1" x14ac:dyDescent="0.25">
      <c r="A53" s="41" t="s">
        <v>91</v>
      </c>
      <c r="B53" s="42" t="s">
        <v>32</v>
      </c>
      <c r="C53" s="24"/>
      <c r="D53" s="24"/>
      <c r="E53" s="24"/>
      <c r="F53" s="24"/>
      <c r="G53" s="24"/>
      <c r="H53" s="24"/>
      <c r="I53" s="24"/>
      <c r="J53" s="24"/>
      <c r="K53" s="15"/>
    </row>
    <row r="54" spans="1:13" ht="11.25" hidden="1" customHeight="1" x14ac:dyDescent="0.25">
      <c r="A54" s="41" t="s">
        <v>92</v>
      </c>
      <c r="B54" s="42" t="s">
        <v>32</v>
      </c>
      <c r="C54" s="24"/>
      <c r="D54" s="24"/>
      <c r="E54" s="24"/>
      <c r="F54" s="24"/>
      <c r="G54" s="24"/>
      <c r="H54" s="24"/>
      <c r="I54" s="24"/>
      <c r="J54" s="24"/>
      <c r="K54" s="15"/>
    </row>
    <row r="55" spans="1:13" ht="11.25" hidden="1" customHeight="1" x14ac:dyDescent="0.25">
      <c r="A55" s="35" t="s">
        <v>93</v>
      </c>
      <c r="B55" s="42" t="s">
        <v>32</v>
      </c>
      <c r="C55" s="44">
        <f t="shared" ref="C55:H55" si="9">SUM(C56:C58)</f>
        <v>0</v>
      </c>
      <c r="D55" s="44">
        <f t="shared" si="9"/>
        <v>0</v>
      </c>
      <c r="E55" s="44">
        <f t="shared" si="9"/>
        <v>0</v>
      </c>
      <c r="F55" s="44">
        <f t="shared" si="9"/>
        <v>0</v>
      </c>
      <c r="G55" s="44">
        <f t="shared" si="9"/>
        <v>0</v>
      </c>
      <c r="H55" s="44">
        <f t="shared" si="9"/>
        <v>0</v>
      </c>
      <c r="I55" s="44"/>
      <c r="J55" s="44"/>
      <c r="K55" s="15"/>
    </row>
    <row r="56" spans="1:13" ht="11.25" hidden="1" customHeight="1" x14ac:dyDescent="0.25">
      <c r="A56" s="35"/>
      <c r="B56" s="42" t="s">
        <v>32</v>
      </c>
      <c r="C56" s="15"/>
      <c r="D56" s="15"/>
      <c r="E56" s="15"/>
      <c r="F56" s="15"/>
      <c r="G56" s="15"/>
      <c r="H56" s="15"/>
      <c r="I56" s="15"/>
      <c r="J56" s="15"/>
      <c r="K56" s="15"/>
    </row>
    <row r="57" spans="1:13" ht="11.25" hidden="1" customHeight="1" x14ac:dyDescent="0.25">
      <c r="A57" s="35"/>
      <c r="B57" s="42" t="s">
        <v>32</v>
      </c>
      <c r="C57" s="15"/>
      <c r="D57" s="15"/>
      <c r="E57" s="15"/>
      <c r="F57" s="15"/>
      <c r="G57" s="15"/>
      <c r="H57" s="15"/>
      <c r="I57" s="15"/>
      <c r="J57" s="15"/>
      <c r="K57" s="15"/>
    </row>
    <row r="58" spans="1:13" ht="11.25" hidden="1" customHeight="1" x14ac:dyDescent="0.25">
      <c r="A58" s="35"/>
      <c r="B58" s="42" t="s">
        <v>32</v>
      </c>
      <c r="C58" s="15"/>
      <c r="D58" s="15"/>
      <c r="E58" s="15"/>
      <c r="F58" s="15"/>
      <c r="G58" s="15"/>
      <c r="H58" s="15"/>
      <c r="I58" s="15"/>
      <c r="J58" s="15"/>
      <c r="K58" s="15"/>
    </row>
    <row r="59" spans="1:13" hidden="1" x14ac:dyDescent="0.25">
      <c r="A59" s="25"/>
      <c r="B59" s="45"/>
      <c r="C59" s="3"/>
      <c r="D59" s="3"/>
      <c r="E59" s="3"/>
      <c r="F59" s="3"/>
      <c r="G59" s="3"/>
    </row>
    <row r="60" spans="1:13" ht="27.75" customHeight="1" x14ac:dyDescent="0.25">
      <c r="A60" s="26"/>
      <c r="B60" s="27"/>
      <c r="C60" s="46"/>
      <c r="D60" s="165"/>
      <c r="E60" s="165"/>
      <c r="F60" s="27"/>
      <c r="G60" s="27"/>
    </row>
    <row r="61" spans="1:13" ht="15" x14ac:dyDescent="0.25">
      <c r="A61" s="26"/>
      <c r="B61" s="25" t="s">
        <v>34</v>
      </c>
      <c r="C61" s="25"/>
      <c r="D61" s="25"/>
      <c r="E61" s="163" t="s">
        <v>116</v>
      </c>
      <c r="F61" s="163"/>
      <c r="G61" s="163"/>
      <c r="H61" s="164"/>
      <c r="I61" s="113"/>
      <c r="J61" s="113"/>
    </row>
    <row r="62" spans="1:13" ht="15" customHeight="1" x14ac:dyDescent="0.25">
      <c r="A62" s="27"/>
      <c r="B62" s="25" t="s">
        <v>35</v>
      </c>
      <c r="C62" s="25" t="s">
        <v>36</v>
      </c>
      <c r="D62" s="25"/>
      <c r="E62" s="28" t="s">
        <v>37</v>
      </c>
      <c r="F62" s="25"/>
      <c r="G62" s="25"/>
    </row>
  </sheetData>
  <mergeCells count="2">
    <mergeCell ref="D60:E60"/>
    <mergeCell ref="E61:H61"/>
  </mergeCells>
  <pageMargins left="0.2" right="0.2" top="0.31" bottom="0.2" header="0.3" footer="0.2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opLeftCell="A7" workbookViewId="0">
      <selection activeCell="A21" sqref="A21"/>
    </sheetView>
  </sheetViews>
  <sheetFormatPr defaultRowHeight="15" x14ac:dyDescent="0.25"/>
  <cols>
    <col min="1" max="1" width="9.42578125" customWidth="1"/>
    <col min="15" max="15" width="10.28515625" customWidth="1"/>
  </cols>
  <sheetData>
    <row r="2" spans="1:15" x14ac:dyDescent="0.25">
      <c r="E2" t="s">
        <v>140</v>
      </c>
    </row>
    <row r="4" spans="1:15" ht="105" x14ac:dyDescent="0.25">
      <c r="A4" s="59" t="s">
        <v>141</v>
      </c>
      <c r="B4" s="60" t="s">
        <v>142</v>
      </c>
      <c r="C4" s="60" t="s">
        <v>143</v>
      </c>
      <c r="D4" s="61" t="s">
        <v>144</v>
      </c>
      <c r="E4" s="61" t="s">
        <v>145</v>
      </c>
      <c r="F4" s="61" t="s">
        <v>146</v>
      </c>
      <c r="G4" s="61" t="s">
        <v>147</v>
      </c>
      <c r="H4" s="61" t="s">
        <v>148</v>
      </c>
      <c r="I4" s="61" t="s">
        <v>149</v>
      </c>
      <c r="J4" s="61" t="s">
        <v>150</v>
      </c>
      <c r="K4" s="61" t="s">
        <v>151</v>
      </c>
      <c r="L4" s="61" t="s">
        <v>152</v>
      </c>
      <c r="M4" s="61" t="s">
        <v>153</v>
      </c>
      <c r="N4" s="61" t="s">
        <v>154</v>
      </c>
      <c r="O4" s="61" t="s">
        <v>155</v>
      </c>
    </row>
    <row r="5" spans="1:15" x14ac:dyDescent="0.25">
      <c r="A5" s="62">
        <v>1</v>
      </c>
      <c r="B5" s="63">
        <v>2</v>
      </c>
      <c r="C5" s="62">
        <v>3</v>
      </c>
      <c r="D5" s="63">
        <v>4</v>
      </c>
      <c r="E5" s="62">
        <v>5</v>
      </c>
      <c r="F5" s="63">
        <v>6</v>
      </c>
      <c r="G5" s="62">
        <v>7</v>
      </c>
      <c r="H5" s="63">
        <v>8</v>
      </c>
      <c r="I5" s="62">
        <v>9</v>
      </c>
      <c r="J5" s="63">
        <v>10</v>
      </c>
      <c r="K5" s="62">
        <v>11</v>
      </c>
      <c r="L5" s="63">
        <v>12</v>
      </c>
      <c r="M5" s="62">
        <v>13</v>
      </c>
      <c r="N5" s="63">
        <v>14</v>
      </c>
      <c r="O5" s="62">
        <v>15</v>
      </c>
    </row>
    <row r="6" spans="1:15" ht="38.25" x14ac:dyDescent="0.25">
      <c r="A6" s="64" t="s">
        <v>156</v>
      </c>
      <c r="B6" s="65"/>
      <c r="C6" s="66"/>
      <c r="D6" s="66"/>
      <c r="E6" s="66"/>
      <c r="F6" s="66"/>
      <c r="G6" s="66"/>
      <c r="H6" s="67"/>
      <c r="I6" s="68"/>
      <c r="J6" s="68"/>
      <c r="K6" s="68"/>
      <c r="L6" s="68"/>
      <c r="M6" s="68"/>
      <c r="N6" s="68"/>
      <c r="O6" s="69"/>
    </row>
    <row r="7" spans="1:15" s="70" customFormat="1" x14ac:dyDescent="0.25">
      <c r="A7" s="97" t="s">
        <v>168</v>
      </c>
      <c r="B7" s="98">
        <v>360</v>
      </c>
      <c r="C7" s="99">
        <v>15</v>
      </c>
      <c r="D7" s="99">
        <v>30</v>
      </c>
      <c r="E7" s="99">
        <v>4</v>
      </c>
      <c r="F7" s="99">
        <f>+C7*D7</f>
        <v>450</v>
      </c>
      <c r="G7" s="99">
        <v>5000</v>
      </c>
      <c r="H7" s="100">
        <f>+D7/1*150</f>
        <v>4500</v>
      </c>
      <c r="I7" s="101">
        <v>120</v>
      </c>
      <c r="J7" s="101">
        <f>+E7*I7*3000</f>
        <v>1440000</v>
      </c>
      <c r="K7" s="101">
        <f>+I7*5000</f>
        <v>600000</v>
      </c>
      <c r="L7" s="101"/>
      <c r="M7" s="101">
        <f>+F7*G7</f>
        <v>2250000</v>
      </c>
      <c r="N7" s="101">
        <f>+B7*H7</f>
        <v>1620000</v>
      </c>
      <c r="O7" s="102">
        <f>+J7+K7+M7+N7+L7</f>
        <v>5910000</v>
      </c>
    </row>
    <row r="8" spans="1:15" s="70" customFormat="1" ht="76.5" x14ac:dyDescent="0.25">
      <c r="A8" s="103" t="s">
        <v>169</v>
      </c>
      <c r="B8" s="98">
        <v>50</v>
      </c>
      <c r="C8" s="99">
        <v>2</v>
      </c>
      <c r="D8" s="99">
        <v>50</v>
      </c>
      <c r="E8" s="99">
        <v>6</v>
      </c>
      <c r="F8" s="99">
        <f>+C8*D8</f>
        <v>100</v>
      </c>
      <c r="G8" s="99">
        <v>5000</v>
      </c>
      <c r="H8" s="100">
        <f>+D8/1*150</f>
        <v>7500</v>
      </c>
      <c r="I8" s="101">
        <v>10</v>
      </c>
      <c r="J8" s="101">
        <f>+E8*I8*3000</f>
        <v>180000</v>
      </c>
      <c r="K8" s="101">
        <f>+I8*5000</f>
        <v>50000</v>
      </c>
      <c r="L8" s="101"/>
      <c r="M8" s="101">
        <f>+F8*G8</f>
        <v>500000</v>
      </c>
      <c r="N8" s="101">
        <f>+B8*H8</f>
        <v>375000</v>
      </c>
      <c r="O8" s="102">
        <f>+J8+K8+M8+N8+L8</f>
        <v>1105000</v>
      </c>
    </row>
    <row r="9" spans="1:15" ht="76.5" x14ac:dyDescent="0.25">
      <c r="A9" s="103" t="s">
        <v>170</v>
      </c>
      <c r="B9" s="98">
        <v>120</v>
      </c>
      <c r="C9" s="99">
        <v>5</v>
      </c>
      <c r="D9" s="99">
        <v>134</v>
      </c>
      <c r="E9" s="99">
        <v>90</v>
      </c>
      <c r="F9" s="99">
        <f>+C9*D9</f>
        <v>670</v>
      </c>
      <c r="G9" s="99">
        <v>5000</v>
      </c>
      <c r="H9" s="100">
        <f>+D9/1*150</f>
        <v>20100</v>
      </c>
      <c r="I9" s="101">
        <v>0</v>
      </c>
      <c r="J9" s="101">
        <v>0</v>
      </c>
      <c r="K9" s="101">
        <f>+I9*5000</f>
        <v>0</v>
      </c>
      <c r="L9" s="101">
        <f>+B9*2000</f>
        <v>240000</v>
      </c>
      <c r="M9" s="101">
        <f>+F9*G9</f>
        <v>3350000</v>
      </c>
      <c r="N9" s="101">
        <f>+B9*H9</f>
        <v>2412000</v>
      </c>
      <c r="O9" s="102">
        <f>+J9+K9+M9+N9+L9</f>
        <v>6002000</v>
      </c>
    </row>
    <row r="10" spans="1:15" x14ac:dyDescent="0.25">
      <c r="A10" s="71" t="s">
        <v>158</v>
      </c>
      <c r="B10" s="72">
        <f>SUM(B6:B9)</f>
        <v>530</v>
      </c>
      <c r="C10" s="72">
        <f>SUM(C6:C9)</f>
        <v>22</v>
      </c>
      <c r="D10" s="72"/>
      <c r="E10" s="72"/>
      <c r="F10" s="72">
        <f>SUM(F6:F9)</f>
        <v>1220</v>
      </c>
      <c r="G10" s="72"/>
      <c r="H10" s="72"/>
      <c r="I10" s="72"/>
      <c r="J10" s="72">
        <f>SUM(J6:J9)</f>
        <v>1620000</v>
      </c>
      <c r="K10" s="72">
        <f t="shared" ref="K10:N10" si="0">SUM(K6:K9)</f>
        <v>650000</v>
      </c>
      <c r="L10" s="72">
        <f t="shared" si="0"/>
        <v>240000</v>
      </c>
      <c r="M10" s="72">
        <f t="shared" si="0"/>
        <v>6100000</v>
      </c>
      <c r="N10" s="72">
        <f t="shared" si="0"/>
        <v>4407000</v>
      </c>
      <c r="O10" s="73">
        <f>SUM(O6:O9)</f>
        <v>13017000</v>
      </c>
    </row>
    <row r="11" spans="1:15" x14ac:dyDescent="0.25">
      <c r="A11" s="166" t="s">
        <v>183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</row>
    <row r="12" spans="1:15" ht="75" x14ac:dyDescent="0.3">
      <c r="A12" s="107"/>
      <c r="B12" s="108" t="s">
        <v>142</v>
      </c>
      <c r="C12" s="108" t="s">
        <v>184</v>
      </c>
      <c r="D12" s="109" t="s">
        <v>185</v>
      </c>
      <c r="E12" s="109" t="s">
        <v>145</v>
      </c>
      <c r="F12" s="109" t="s">
        <v>186</v>
      </c>
      <c r="G12" s="107" t="s">
        <v>187</v>
      </c>
      <c r="H12" s="110" t="s">
        <v>188</v>
      </c>
      <c r="I12" s="110" t="s">
        <v>189</v>
      </c>
      <c r="J12" s="109" t="s">
        <v>150</v>
      </c>
      <c r="K12" s="107" t="s">
        <v>190</v>
      </c>
      <c r="L12" s="107" t="s">
        <v>191</v>
      </c>
      <c r="M12" s="107"/>
      <c r="N12" s="107"/>
      <c r="O12" s="107"/>
    </row>
    <row r="13" spans="1:15" x14ac:dyDescent="0.25">
      <c r="A13" s="62">
        <v>1</v>
      </c>
      <c r="B13" s="63">
        <v>2</v>
      </c>
      <c r="C13" s="62">
        <v>3</v>
      </c>
      <c r="D13" s="63">
        <v>4</v>
      </c>
      <c r="E13" s="62">
        <v>5</v>
      </c>
      <c r="F13" s="63">
        <v>6</v>
      </c>
      <c r="G13" s="62">
        <v>7</v>
      </c>
      <c r="H13" s="63">
        <v>8</v>
      </c>
      <c r="I13" s="62">
        <v>9</v>
      </c>
      <c r="J13" s="63">
        <v>10</v>
      </c>
      <c r="K13" s="62">
        <v>11</v>
      </c>
      <c r="L13" s="63">
        <v>12</v>
      </c>
      <c r="M13" s="62">
        <v>13</v>
      </c>
      <c r="N13" s="63">
        <v>14</v>
      </c>
      <c r="O13" s="62">
        <v>15</v>
      </c>
    </row>
    <row r="14" spans="1:15" s="125" customFormat="1" ht="38.25" x14ac:dyDescent="0.25">
      <c r="A14" s="120" t="s">
        <v>192</v>
      </c>
      <c r="B14" s="121">
        <v>200</v>
      </c>
      <c r="C14" s="99">
        <v>6</v>
      </c>
      <c r="D14" s="99">
        <v>10</v>
      </c>
      <c r="E14" s="99">
        <v>1</v>
      </c>
      <c r="F14" s="99">
        <f t="shared" ref="F14" si="1">+C14*D14</f>
        <v>60</v>
      </c>
      <c r="G14" s="122">
        <v>2000</v>
      </c>
      <c r="H14" s="122">
        <f>+B14*G14*D14</f>
        <v>4000000</v>
      </c>
      <c r="I14" s="101"/>
      <c r="J14" s="101"/>
      <c r="K14" s="101">
        <v>30000</v>
      </c>
      <c r="L14" s="123">
        <f>+K14*C14</f>
        <v>180000</v>
      </c>
      <c r="M14" s="123"/>
      <c r="N14" s="123"/>
      <c r="O14" s="124">
        <f>+H14+J14+L14</f>
        <v>4180000</v>
      </c>
    </row>
    <row r="15" spans="1:15" x14ac:dyDescent="0.25">
      <c r="A15" s="112" t="s">
        <v>158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>
        <f>O14</f>
        <v>4180000</v>
      </c>
    </row>
    <row r="16" spans="1:15" x14ac:dyDescent="0.25">
      <c r="A16" s="169" t="s">
        <v>159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74"/>
    </row>
    <row r="17" spans="1:15" s="81" customFormat="1" ht="94.5" x14ac:dyDescent="0.25">
      <c r="A17" s="59" t="s">
        <v>141</v>
      </c>
      <c r="B17" s="75" t="s">
        <v>160</v>
      </c>
      <c r="C17" s="75" t="s">
        <v>161</v>
      </c>
      <c r="D17" s="75" t="s">
        <v>162</v>
      </c>
      <c r="E17" s="75" t="s">
        <v>163</v>
      </c>
      <c r="F17" s="76"/>
      <c r="G17" s="76"/>
      <c r="H17" s="76"/>
      <c r="I17" s="76"/>
      <c r="J17" s="76"/>
      <c r="K17" s="77"/>
      <c r="L17" s="78"/>
      <c r="M17" s="78"/>
      <c r="N17" s="79"/>
      <c r="O17" s="80" t="s">
        <v>155</v>
      </c>
    </row>
    <row r="18" spans="1:15" ht="76.5" x14ac:dyDescent="0.25">
      <c r="A18" s="64" t="s">
        <v>157</v>
      </c>
      <c r="B18" s="82">
        <v>5</v>
      </c>
      <c r="C18" s="82">
        <v>30</v>
      </c>
      <c r="D18" s="82">
        <v>10</v>
      </c>
      <c r="E18" s="82">
        <v>30000</v>
      </c>
      <c r="F18" s="82"/>
      <c r="G18" s="82"/>
      <c r="H18" s="82"/>
      <c r="I18" s="82"/>
      <c r="J18" s="82"/>
      <c r="K18" s="83"/>
      <c r="L18" s="84"/>
      <c r="M18" s="84"/>
      <c r="N18" s="85"/>
      <c r="O18" s="86">
        <f>B18*D18*E18</f>
        <v>1500000</v>
      </c>
    </row>
    <row r="19" spans="1:15" ht="15.75" x14ac:dyDescent="0.25">
      <c r="A19" s="87" t="s">
        <v>158</v>
      </c>
      <c r="B19" s="82"/>
      <c r="C19" s="82"/>
      <c r="D19" s="82"/>
      <c r="E19" s="82"/>
      <c r="F19" s="82"/>
      <c r="G19" s="82"/>
      <c r="H19" s="82"/>
      <c r="I19" s="82"/>
      <c r="J19" s="82"/>
      <c r="K19" s="83"/>
      <c r="L19" s="84"/>
      <c r="M19" s="84"/>
      <c r="N19" s="85"/>
      <c r="O19" s="88">
        <f>SUM(O18:O18)</f>
        <v>1500000</v>
      </c>
    </row>
    <row r="20" spans="1:15" x14ac:dyDescent="0.25">
      <c r="A20" s="89"/>
      <c r="B20" s="90"/>
      <c r="C20" s="90"/>
      <c r="D20" s="90"/>
      <c r="E20" s="90"/>
      <c r="F20" s="91"/>
      <c r="G20" s="91"/>
      <c r="H20" s="91"/>
      <c r="I20" s="91"/>
      <c r="J20" s="91"/>
      <c r="K20" s="162"/>
      <c r="L20" s="162"/>
      <c r="M20" s="162"/>
      <c r="N20" s="92" t="s">
        <v>155</v>
      </c>
      <c r="O20" s="93">
        <f>O10+O15+O19</f>
        <v>18697000</v>
      </c>
    </row>
    <row r="21" spans="1:15" x14ac:dyDescent="0.25">
      <c r="F21" s="172"/>
      <c r="G21" s="172"/>
      <c r="H21" s="172"/>
      <c r="I21" s="172"/>
      <c r="J21" s="172"/>
      <c r="N21" s="92" t="s">
        <v>164</v>
      </c>
      <c r="O21" s="94">
        <f>O20*20%</f>
        <v>3739400</v>
      </c>
    </row>
    <row r="22" spans="1:15" x14ac:dyDescent="0.25">
      <c r="N22" s="92" t="s">
        <v>165</v>
      </c>
      <c r="O22" s="95">
        <f>O20+O21</f>
        <v>22436400</v>
      </c>
    </row>
    <row r="28" spans="1:15" x14ac:dyDescent="0.25">
      <c r="O28" s="96"/>
    </row>
  </sheetData>
  <mergeCells count="3">
    <mergeCell ref="A11:O11"/>
    <mergeCell ref="A16:N16"/>
    <mergeCell ref="F21:J21"/>
  </mergeCells>
  <pageMargins left="0.2" right="0.2" top="0.2" bottom="0.2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4" workbookViewId="0">
      <selection activeCell="L22" sqref="L22"/>
    </sheetView>
  </sheetViews>
  <sheetFormatPr defaultColWidth="8.85546875" defaultRowHeight="13.5" x14ac:dyDescent="0.25"/>
  <cols>
    <col min="1" max="1" width="23.5703125" style="1" customWidth="1"/>
    <col min="2" max="2" width="11.140625" style="1" customWidth="1"/>
    <col min="3" max="3" width="10" style="1" customWidth="1"/>
    <col min="4" max="6" width="8.85546875" style="1"/>
    <col min="7" max="7" width="9.42578125" style="1" customWidth="1"/>
    <col min="8" max="10" width="9.85546875" style="1" customWidth="1"/>
    <col min="11" max="11" width="27" style="1" customWidth="1"/>
    <col min="12" max="16384" width="8.85546875" style="1"/>
  </cols>
  <sheetData>
    <row r="1" spans="1:11" x14ac:dyDescent="0.25">
      <c r="F1" s="1" t="s">
        <v>0</v>
      </c>
    </row>
    <row r="2" spans="1:11" ht="15" thickBot="1" x14ac:dyDescent="0.3">
      <c r="C2" s="30" t="s">
        <v>117</v>
      </c>
    </row>
    <row r="3" spans="1:11" ht="14.25" x14ac:dyDescent="0.25">
      <c r="A3" s="32" t="s">
        <v>118</v>
      </c>
      <c r="B3" s="32"/>
      <c r="C3" s="32"/>
      <c r="D3" s="32"/>
      <c r="E3" s="32"/>
      <c r="F3" s="32"/>
      <c r="G3" s="32"/>
    </row>
    <row r="4" spans="1:11" ht="14.25" x14ac:dyDescent="0.25">
      <c r="A4" s="32"/>
      <c r="B4" s="32"/>
      <c r="C4" s="32"/>
      <c r="D4" s="32"/>
      <c r="E4" s="32"/>
      <c r="F4" s="32"/>
      <c r="G4" s="32"/>
    </row>
    <row r="5" spans="1:11" ht="14.25" x14ac:dyDescent="0.25">
      <c r="A5" s="33" t="s">
        <v>138</v>
      </c>
      <c r="B5" s="34"/>
      <c r="C5" s="34"/>
      <c r="D5" s="34"/>
      <c r="E5" s="34"/>
      <c r="F5" s="34"/>
      <c r="G5" s="34"/>
    </row>
    <row r="6" spans="1:11" ht="14.25" x14ac:dyDescent="0.25">
      <c r="A6" s="33" t="s">
        <v>4</v>
      </c>
      <c r="B6" s="4" t="s">
        <v>97</v>
      </c>
      <c r="C6" s="4"/>
      <c r="D6" s="33"/>
      <c r="E6" s="33"/>
      <c r="F6" s="33"/>
      <c r="G6" s="33"/>
    </row>
    <row r="7" spans="1:11" ht="14.25" x14ac:dyDescent="0.25">
      <c r="A7" s="33" t="s">
        <v>42</v>
      </c>
      <c r="B7" s="33"/>
      <c r="C7" s="33"/>
      <c r="D7" s="33"/>
      <c r="E7" s="33"/>
      <c r="F7" s="33"/>
      <c r="G7" s="33"/>
    </row>
    <row r="8" spans="1:11" s="10" customFormat="1" ht="14.25" x14ac:dyDescent="0.25">
      <c r="A8" s="31"/>
      <c r="B8" s="3"/>
      <c r="C8" s="3"/>
      <c r="D8" s="3"/>
      <c r="E8" s="3"/>
      <c r="F8" s="3"/>
      <c r="G8" s="3"/>
    </row>
    <row r="9" spans="1:11" s="10" customFormat="1" ht="81" customHeight="1" x14ac:dyDescent="0.25">
      <c r="A9" s="7"/>
      <c r="B9" s="7"/>
      <c r="C9" s="7"/>
      <c r="D9" s="7" t="s">
        <v>205</v>
      </c>
      <c r="E9" s="8" t="s">
        <v>7</v>
      </c>
      <c r="F9" s="8"/>
      <c r="G9" s="7" t="s">
        <v>196</v>
      </c>
      <c r="H9" s="7" t="s">
        <v>197</v>
      </c>
      <c r="I9" s="7" t="s">
        <v>201</v>
      </c>
      <c r="J9" s="7" t="s">
        <v>206</v>
      </c>
      <c r="K9" s="9" t="s">
        <v>114</v>
      </c>
    </row>
    <row r="10" spans="1:11" s="10" customFormat="1" ht="59.45" customHeight="1" x14ac:dyDescent="0.25">
      <c r="A10" s="7" t="s">
        <v>8</v>
      </c>
      <c r="B10" s="7" t="s">
        <v>9</v>
      </c>
      <c r="C10" s="7">
        <v>2024</v>
      </c>
      <c r="D10" s="7" t="s">
        <v>10</v>
      </c>
      <c r="E10" s="11" t="s">
        <v>195</v>
      </c>
      <c r="F10" s="11" t="s">
        <v>195</v>
      </c>
      <c r="G10" s="7" t="s">
        <v>11</v>
      </c>
      <c r="H10" s="7" t="s">
        <v>12</v>
      </c>
      <c r="I10" s="7" t="s">
        <v>12</v>
      </c>
      <c r="J10" s="7" t="s">
        <v>12</v>
      </c>
      <c r="K10" s="12" t="s">
        <v>115</v>
      </c>
    </row>
    <row r="11" spans="1:11" s="10" customFormat="1" x14ac:dyDescent="0.25">
      <c r="A11" s="7" t="s">
        <v>13</v>
      </c>
      <c r="B11" s="7" t="s">
        <v>14</v>
      </c>
      <c r="C11" s="7" t="s">
        <v>15</v>
      </c>
      <c r="D11" s="7" t="s">
        <v>16</v>
      </c>
      <c r="E11" s="7" t="s">
        <v>17</v>
      </c>
      <c r="F11" s="7" t="s">
        <v>18</v>
      </c>
      <c r="G11" s="7" t="s">
        <v>19</v>
      </c>
      <c r="H11" s="7" t="s">
        <v>20</v>
      </c>
      <c r="I11" s="7" t="s">
        <v>171</v>
      </c>
      <c r="J11" s="7" t="s">
        <v>194</v>
      </c>
      <c r="K11" s="12" t="s">
        <v>21</v>
      </c>
    </row>
    <row r="12" spans="1:11" s="10" customFormat="1" ht="63.6" hidden="1" customHeight="1" x14ac:dyDescent="0.25">
      <c r="A12" s="52" t="s">
        <v>119</v>
      </c>
      <c r="B12" s="53" t="s">
        <v>120</v>
      </c>
      <c r="C12" s="35"/>
      <c r="D12" s="35"/>
      <c r="E12" s="35"/>
      <c r="F12" s="35"/>
      <c r="G12" s="35"/>
      <c r="H12" s="35"/>
      <c r="I12" s="35"/>
      <c r="J12" s="35"/>
      <c r="K12" s="7"/>
    </row>
    <row r="13" spans="1:11" s="10" customFormat="1" ht="27" hidden="1" x14ac:dyDescent="0.25">
      <c r="A13" s="52" t="s">
        <v>121</v>
      </c>
      <c r="B13" s="53" t="s">
        <v>120</v>
      </c>
      <c r="C13" s="35"/>
      <c r="D13" s="35"/>
      <c r="E13" s="35"/>
      <c r="F13" s="35"/>
      <c r="G13" s="35"/>
      <c r="H13" s="35"/>
      <c r="I13" s="35"/>
      <c r="J13" s="35"/>
      <c r="K13" s="7"/>
    </row>
    <row r="14" spans="1:11" s="10" customFormat="1" ht="40.5" hidden="1" x14ac:dyDescent="0.25">
      <c r="A14" s="52" t="s">
        <v>122</v>
      </c>
      <c r="B14" s="53" t="s">
        <v>120</v>
      </c>
      <c r="C14" s="35"/>
      <c r="D14" s="35"/>
      <c r="E14" s="35"/>
      <c r="F14" s="35"/>
      <c r="G14" s="35"/>
      <c r="H14" s="35"/>
      <c r="I14" s="35"/>
      <c r="J14" s="35"/>
      <c r="K14" s="7"/>
    </row>
    <row r="15" spans="1:11" s="10" customFormat="1" ht="40.5" hidden="1" x14ac:dyDescent="0.25">
      <c r="A15" s="52" t="s">
        <v>123</v>
      </c>
      <c r="B15" s="53" t="s">
        <v>120</v>
      </c>
      <c r="C15" s="35"/>
      <c r="D15" s="35"/>
      <c r="E15" s="35"/>
      <c r="F15" s="35"/>
      <c r="G15" s="35"/>
      <c r="H15" s="35"/>
      <c r="I15" s="35"/>
      <c r="J15" s="35"/>
      <c r="K15" s="7"/>
    </row>
    <row r="16" spans="1:11" s="10" customFormat="1" ht="54" hidden="1" x14ac:dyDescent="0.25">
      <c r="A16" s="52" t="s">
        <v>124</v>
      </c>
      <c r="B16" s="53"/>
      <c r="C16" s="35"/>
      <c r="D16" s="35"/>
      <c r="E16" s="35"/>
      <c r="F16" s="35"/>
      <c r="G16" s="35"/>
      <c r="H16" s="35"/>
      <c r="I16" s="35"/>
      <c r="J16" s="35"/>
      <c r="K16" s="7"/>
    </row>
    <row r="17" spans="1:11" s="10" customFormat="1" ht="27" hidden="1" x14ac:dyDescent="0.25">
      <c r="A17" s="52" t="s">
        <v>125</v>
      </c>
      <c r="B17" s="53" t="s">
        <v>126</v>
      </c>
      <c r="C17" s="35"/>
      <c r="D17" s="35"/>
      <c r="E17" s="35"/>
      <c r="F17" s="35"/>
      <c r="G17" s="35"/>
      <c r="H17" s="35"/>
      <c r="I17" s="35"/>
      <c r="J17" s="35"/>
      <c r="K17" s="7"/>
    </row>
    <row r="18" spans="1:11" s="10" customFormat="1" ht="27" hidden="1" x14ac:dyDescent="0.25">
      <c r="A18" s="52" t="s">
        <v>127</v>
      </c>
      <c r="B18" s="53" t="s">
        <v>128</v>
      </c>
      <c r="C18" s="35"/>
      <c r="D18" s="35"/>
      <c r="E18" s="35"/>
      <c r="F18" s="35"/>
      <c r="G18" s="35"/>
      <c r="H18" s="35"/>
      <c r="I18" s="35"/>
      <c r="J18" s="35"/>
      <c r="K18" s="7"/>
    </row>
    <row r="19" spans="1:11" s="10" customFormat="1" ht="27" hidden="1" x14ac:dyDescent="0.25">
      <c r="A19" s="52" t="s">
        <v>129</v>
      </c>
      <c r="B19" s="53" t="s">
        <v>130</v>
      </c>
      <c r="C19" s="35"/>
      <c r="D19" s="35"/>
      <c r="E19" s="35"/>
      <c r="F19" s="35"/>
      <c r="G19" s="35"/>
      <c r="H19" s="35"/>
      <c r="I19" s="35"/>
      <c r="J19" s="35"/>
      <c r="K19" s="7"/>
    </row>
    <row r="20" spans="1:11" ht="27" hidden="1" x14ac:dyDescent="0.25">
      <c r="A20" s="52" t="s">
        <v>131</v>
      </c>
      <c r="B20" s="53" t="s">
        <v>132</v>
      </c>
      <c r="C20" s="35"/>
      <c r="D20" s="35"/>
      <c r="E20" s="35"/>
      <c r="F20" s="35"/>
      <c r="G20" s="35"/>
      <c r="H20" s="35"/>
      <c r="I20" s="35"/>
      <c r="J20" s="35"/>
      <c r="K20" s="15"/>
    </row>
    <row r="21" spans="1:11" ht="267.75" x14ac:dyDescent="0.25">
      <c r="A21" s="52" t="s">
        <v>133</v>
      </c>
      <c r="B21" s="53" t="s">
        <v>134</v>
      </c>
      <c r="C21" s="158">
        <v>139776</v>
      </c>
      <c r="D21" s="158">
        <v>139776</v>
      </c>
      <c r="E21" s="20"/>
      <c r="F21" s="20"/>
      <c r="G21" s="158">
        <v>139776</v>
      </c>
      <c r="H21" s="158">
        <v>139776</v>
      </c>
      <c r="I21" s="158">
        <v>139776</v>
      </c>
      <c r="J21" s="158">
        <v>139776</v>
      </c>
      <c r="K21" s="157" t="s">
        <v>199</v>
      </c>
    </row>
    <row r="22" spans="1:11" ht="33.6" customHeight="1" x14ac:dyDescent="0.25">
      <c r="A22" s="54" t="s">
        <v>135</v>
      </c>
      <c r="B22" s="55" t="s">
        <v>136</v>
      </c>
      <c r="C22" s="159">
        <v>62</v>
      </c>
      <c r="D22" s="20">
        <v>120</v>
      </c>
      <c r="E22" s="20"/>
      <c r="F22" s="20"/>
      <c r="G22" s="20">
        <v>120</v>
      </c>
      <c r="H22" s="20">
        <v>120</v>
      </c>
      <c r="I22" s="20">
        <v>120</v>
      </c>
      <c r="J22" s="20">
        <v>120</v>
      </c>
      <c r="K22" s="7" t="s">
        <v>200</v>
      </c>
    </row>
    <row r="23" spans="1:11" hidden="1" x14ac:dyDescent="0.25">
      <c r="A23" s="52" t="s">
        <v>137</v>
      </c>
      <c r="B23" s="53" t="s">
        <v>137</v>
      </c>
      <c r="C23" s="20"/>
      <c r="D23" s="20"/>
      <c r="E23" s="20"/>
      <c r="F23" s="20"/>
      <c r="G23" s="20"/>
      <c r="H23" s="20"/>
      <c r="I23" s="20"/>
      <c r="J23" s="20"/>
      <c r="K23" s="15"/>
    </row>
    <row r="24" spans="1:11" ht="27" hidden="1" x14ac:dyDescent="0.25">
      <c r="A24" s="52" t="s">
        <v>125</v>
      </c>
      <c r="B24" s="53" t="s">
        <v>126</v>
      </c>
      <c r="C24" s="20"/>
      <c r="D24" s="20"/>
      <c r="E24" s="20"/>
      <c r="F24" s="20"/>
      <c r="G24" s="20"/>
      <c r="H24" s="20"/>
      <c r="I24" s="20"/>
      <c r="J24" s="20"/>
      <c r="K24" s="15"/>
    </row>
    <row r="25" spans="1:11" ht="27" hidden="1" x14ac:dyDescent="0.25">
      <c r="A25" s="52" t="s">
        <v>127</v>
      </c>
      <c r="B25" s="53" t="s">
        <v>128</v>
      </c>
      <c r="C25" s="20"/>
      <c r="D25" s="20"/>
      <c r="E25" s="20"/>
      <c r="F25" s="20"/>
      <c r="G25" s="20"/>
      <c r="H25" s="20"/>
      <c r="I25" s="20"/>
      <c r="J25" s="20"/>
      <c r="K25" s="15"/>
    </row>
    <row r="26" spans="1:11" ht="27" hidden="1" x14ac:dyDescent="0.25">
      <c r="A26" s="52" t="s">
        <v>129</v>
      </c>
      <c r="B26" s="53" t="s">
        <v>130</v>
      </c>
      <c r="C26" s="20"/>
      <c r="D26" s="20"/>
      <c r="E26" s="20"/>
      <c r="F26" s="20"/>
      <c r="G26" s="20"/>
      <c r="H26" s="20"/>
      <c r="I26" s="20"/>
      <c r="J26" s="20"/>
      <c r="K26" s="15"/>
    </row>
    <row r="27" spans="1:11" ht="27" hidden="1" x14ac:dyDescent="0.25">
      <c r="A27" s="52" t="s">
        <v>131</v>
      </c>
      <c r="B27" s="53" t="s">
        <v>132</v>
      </c>
      <c r="C27" s="20"/>
      <c r="D27" s="20"/>
      <c r="E27" s="20"/>
      <c r="F27" s="20"/>
      <c r="G27" s="20"/>
      <c r="H27" s="20"/>
      <c r="I27" s="20"/>
      <c r="J27" s="20"/>
      <c r="K27" s="15"/>
    </row>
    <row r="28" spans="1:11" ht="40.5" x14ac:dyDescent="0.25">
      <c r="A28" s="56" t="s">
        <v>50</v>
      </c>
      <c r="B28" s="53" t="s">
        <v>31</v>
      </c>
      <c r="C28" s="158">
        <v>20291.900000000001</v>
      </c>
      <c r="D28" s="158">
        <f>D21*D22*2.5/1000</f>
        <v>41932.800000000003</v>
      </c>
      <c r="E28" s="20"/>
      <c r="F28" s="20"/>
      <c r="G28" s="158">
        <f>G21*G22*2.5/1000</f>
        <v>41932.800000000003</v>
      </c>
      <c r="H28" s="158">
        <f t="shared" ref="H28:J28" si="0">H21*H22*2.5/1000</f>
        <v>41932.800000000003</v>
      </c>
      <c r="I28" s="158">
        <f t="shared" si="0"/>
        <v>41932.800000000003</v>
      </c>
      <c r="J28" s="158">
        <f t="shared" si="0"/>
        <v>41932.800000000003</v>
      </c>
      <c r="K28" s="15"/>
    </row>
    <row r="29" spans="1:11" ht="14.25" x14ac:dyDescent="0.25">
      <c r="A29" s="57"/>
      <c r="B29" s="58"/>
      <c r="C29" s="37"/>
      <c r="D29" s="37"/>
      <c r="E29" s="37"/>
      <c r="F29" s="37"/>
      <c r="G29" s="37"/>
      <c r="H29" s="37"/>
      <c r="I29" s="37"/>
      <c r="J29" s="37"/>
      <c r="K29" s="3"/>
    </row>
    <row r="30" spans="1:11" ht="14.25" x14ac:dyDescent="0.25">
      <c r="A30" s="57"/>
      <c r="B30" s="58"/>
      <c r="C30" s="37"/>
      <c r="D30" s="37"/>
      <c r="E30" s="37"/>
      <c r="F30" s="37"/>
      <c r="G30" s="37"/>
      <c r="H30" s="37"/>
      <c r="I30" s="37"/>
      <c r="J30" s="37"/>
      <c r="K30" s="3"/>
    </row>
    <row r="31" spans="1:11" ht="15" x14ac:dyDescent="0.25">
      <c r="A31" s="26"/>
      <c r="B31" s="25" t="s">
        <v>34</v>
      </c>
      <c r="C31" s="25"/>
      <c r="D31" s="25"/>
      <c r="E31" s="163" t="s">
        <v>116</v>
      </c>
      <c r="F31" s="163"/>
      <c r="G31" s="163"/>
      <c r="H31" s="164"/>
      <c r="I31" s="113"/>
      <c r="J31" s="113"/>
    </row>
    <row r="32" spans="1:11" ht="15" customHeight="1" x14ac:dyDescent="0.25">
      <c r="A32" s="27"/>
      <c r="B32" s="25" t="s">
        <v>35</v>
      </c>
      <c r="C32" s="25" t="s">
        <v>36</v>
      </c>
      <c r="D32" s="25"/>
      <c r="E32" s="28" t="s">
        <v>37</v>
      </c>
      <c r="F32" s="25"/>
      <c r="G32" s="25"/>
    </row>
    <row r="33" spans="1:1" ht="14.25" x14ac:dyDescent="0.25">
      <c r="A33" s="32"/>
    </row>
  </sheetData>
  <mergeCells count="1">
    <mergeCell ref="E31:H31"/>
  </mergeCells>
  <pageMargins left="0.7" right="0.7" top="0.7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0409  26-28 (2)</vt:lpstr>
      <vt:lpstr>krtutyun fin26-28  (2)</vt:lpstr>
      <vt:lpstr>hasvark26v (2)</vt:lpstr>
      <vt:lpstr>toshak  (26-28)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2025-03-10T09:59:09Z</dcterms:modified>
</cp:coreProperties>
</file>